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1B Nombre2" sheetId="82" r:id="rId4"/>
    <sheet name="S3A Nombre1" sheetId="71" r:id="rId5"/>
    <sheet name="S3A Nombre2" sheetId="83" r:id="rId6"/>
  </sheets>
  <definedNames>
    <definedName name="Abogado_Supervisor_S1B" localSheetId="3">'S1B Nombre2'!$R$2</definedName>
    <definedName name="Abogado_Supervisor_S1B" localSheetId="4">'S3A Nombre1'!$R$2</definedName>
    <definedName name="Abogado_Supervisor_S1B" localSheetId="5">'S3A Nombre2'!$R$2</definedName>
    <definedName name="Abogado_Supervisor_S1B">'S1B Nombre1'!$R$2</definedName>
    <definedName name="Abogado_Supervisor_S2" localSheetId="3">'S1B Nombre2'!$S$2</definedName>
    <definedName name="Abogado_Supervisor_S2" localSheetId="4">'S3A Nombre1'!$S$2</definedName>
    <definedName name="Abogado_Supervisor_S2" localSheetId="5">'S3A Nombre2'!$S$2</definedName>
    <definedName name="Abogado_Supervisor_S2">'S1B Nombre1'!$S$2</definedName>
    <definedName name="Abogado_Supervisor_S3A" localSheetId="3">'S1B Nombre2'!$T$2</definedName>
    <definedName name="Abogado_Supervisor_S3A" localSheetId="4">'S3A Nombre1'!$T$2</definedName>
    <definedName name="Abogado_Supervisor_S3A" localSheetId="5">'S3A Nombre2'!$T$2</definedName>
    <definedName name="Abogado_Supervisor_S3A">'S1B Nombre1'!$T$2</definedName>
    <definedName name="Abogado_Supervisor_S3B" localSheetId="3">'S1B Nombre2'!$U$2</definedName>
    <definedName name="Abogado_Supervisor_S3B" localSheetId="4">'S3A Nombre1'!$U$2</definedName>
    <definedName name="Abogado_Supervisor_S3B" localSheetId="5">'S3A Nombre2'!$U$2</definedName>
    <definedName name="Abogado_Supervisor_S3B">'S1B Nombre1'!$U$2</definedName>
    <definedName name="_xlnm.Print_Area" localSheetId="1">EST!$A$1:$M$58</definedName>
    <definedName name="_xlnm.Print_Area" localSheetId="0">PUNTAJE!$A$1:$Y$17</definedName>
    <definedName name="_xlnm.Print_Area" localSheetId="2">'S1B Nombre1'!$A$1:$H$61</definedName>
    <definedName name="_xlnm.Print_Area" localSheetId="3">'S1B Nombre2'!$A$1:$H$61</definedName>
    <definedName name="_xlnm.Print_Area" localSheetId="4">'S3A Nombre1'!$A$1:$H$61</definedName>
    <definedName name="_xlnm.Print_Area" localSheetId="5">'S3A Nombre2'!$A$1:$H$61</definedName>
    <definedName name="Categoria" localSheetId="2">'S1B Nombre1'!$M$2:$M$22</definedName>
    <definedName name="Categoria" localSheetId="3">'S1B Nombre2'!$M$2:$M$22</definedName>
    <definedName name="Categoria" localSheetId="4">'S3A Nombre1'!$M$2:$M$22</definedName>
    <definedName name="Categoria" localSheetId="5">'S3A Nombre2'!$M$2:$M$22</definedName>
    <definedName name="Comunicador_Supervisor_S2" localSheetId="3">'S1B Nombre2'!$Y$2</definedName>
    <definedName name="Comunicador_Supervisor_S2" localSheetId="4">'S3A Nombre1'!$Y$2</definedName>
    <definedName name="Comunicador_Supervisor_S2" localSheetId="5">'S3A Nombre2'!$Y$2</definedName>
    <definedName name="Comunicador_Supervisor_S2">'S1B Nombre1'!$Y$2</definedName>
    <definedName name="Comunicador_Supervisor_S3A" localSheetId="3">'S1B Nombre2'!$Z$2</definedName>
    <definedName name="Comunicador_Supervisor_S3A" localSheetId="4">'S3A Nombre1'!$Z$2</definedName>
    <definedName name="Comunicador_Supervisor_S3A" localSheetId="5">'S3A Nombre2'!$Z$2</definedName>
    <definedName name="Comunicador_Supervisor_S3A">'S1B Nombre1'!$Z$2</definedName>
    <definedName name="Comunicador_Supervisor_S3B" localSheetId="3">'S1B Nombre2'!$AA$2</definedName>
    <definedName name="Comunicador_Supervisor_S3B" localSheetId="4">'S3A Nombre1'!$AA$2</definedName>
    <definedName name="Comunicador_Supervisor_S3B" localSheetId="5">'S3A Nombre2'!$AA$2</definedName>
    <definedName name="Comunicador_Supervisor_S3B">'S1B Nombre1'!$AA$2</definedName>
    <definedName name="Contador_Supervisor_S1B" localSheetId="3">'S1B Nombre2'!$AE$2:$AE$3</definedName>
    <definedName name="Contador_Supervisor_S1B" localSheetId="4">'S3A Nombre1'!$AE$2:$AE$3</definedName>
    <definedName name="Contador_Supervisor_S1B" localSheetId="5">'S3A Nombre2'!$AE$2:$AE$3</definedName>
    <definedName name="Contador_Supervisor_S1B">'S1B Nombre1'!$AE$2:$AE$3</definedName>
    <definedName name="Contador_Supervisor_S2" localSheetId="3">'S1B Nombre2'!$AF$2:$AF$3</definedName>
    <definedName name="Contador_Supervisor_S2" localSheetId="4">'S3A Nombre1'!$AF$2:$AF$3</definedName>
    <definedName name="Contador_Supervisor_S2" localSheetId="5">'S3A Nombre2'!$AF$2:$AF$3</definedName>
    <definedName name="Contador_Supervisor_S2">'S1B Nombre1'!$AF$2:$AF$3</definedName>
    <definedName name="Contador_Supervisor_S3A" localSheetId="3">'S1B Nombre2'!$AG$2:$AG$3</definedName>
    <definedName name="Contador_Supervisor_S3A" localSheetId="4">'S3A Nombre1'!$AG$2:$AG$3</definedName>
    <definedName name="Contador_Supervisor_S3A" localSheetId="5">'S3A Nombre2'!$AG$2:$AG$3</definedName>
    <definedName name="Contador_Supervisor_S3A">'S1B Nombre1'!$AG$2:$AG$3</definedName>
    <definedName name="Contador_Supervisor_S3B" localSheetId="3">'S1B Nombre2'!$AH$2:$AH$3</definedName>
    <definedName name="Contador_Supervisor_S3B" localSheetId="4">'S3A Nombre1'!$AH$2:$AH$3</definedName>
    <definedName name="Contador_Supervisor_S3B" localSheetId="5">'S3A Nombre2'!$AH$2:$AH$3</definedName>
    <definedName name="Contador_Supervisor_S3B">'S1B Nombre1'!$AH$2:$AH$3</definedName>
    <definedName name="Economista_Supervisor_S2" localSheetId="3">'S1B Nombre2'!$V$2:$V$5</definedName>
    <definedName name="Economista_Supervisor_S2" localSheetId="4">'S3A Nombre1'!$V$2:$V$5</definedName>
    <definedName name="Economista_Supervisor_S2" localSheetId="5">'S3A Nombre2'!$V$2:$V$5</definedName>
    <definedName name="Economista_Supervisor_S2">'S1B Nombre1'!$V$2:$V$5</definedName>
    <definedName name="Economista_Supervisor_S3A" localSheetId="3">'S1B Nombre2'!$W$2:$W$5</definedName>
    <definedName name="Economista_Supervisor_S3A" localSheetId="4">'S3A Nombre1'!$W$2:$W$5</definedName>
    <definedName name="Economista_Supervisor_S3A" localSheetId="5">'S3A Nombre2'!$W$2:$W$5</definedName>
    <definedName name="Economista_Supervisor_S3A">'S1B Nombre1'!$W$2:$W$5</definedName>
    <definedName name="Economista_Supervisor_S3B" localSheetId="3">'S1B Nombre2'!$X$2:$X$5</definedName>
    <definedName name="Economista_Supervisor_S3B" localSheetId="4">'S3A Nombre1'!$X$2:$X$5</definedName>
    <definedName name="Economista_Supervisor_S3B" localSheetId="5">'S3A Nombre2'!$X$2:$X$5</definedName>
    <definedName name="Economista_Supervisor_S3B">'S1B Nombre1'!$X$2:$X$5</definedName>
    <definedName name="Ingeniero_Supervisor_S1B" localSheetId="3">'S1B Nombre2'!$N$2:$N$13</definedName>
    <definedName name="Ingeniero_Supervisor_S1B" localSheetId="4">'S3A Nombre1'!$N$2:$N$13</definedName>
    <definedName name="Ingeniero_Supervisor_S1B" localSheetId="5">'S3A Nombre2'!$N$2:$N$13</definedName>
    <definedName name="Ingeniero_Supervisor_S1B">'S1B Nombre1'!$N$2:$N$13</definedName>
    <definedName name="Ingeniero_Supervisor_S2" localSheetId="3">'S1B Nombre2'!$O$2:$O$13</definedName>
    <definedName name="Ingeniero_Supervisor_S2" localSheetId="4">'S3A Nombre1'!$O$2:$O$13</definedName>
    <definedName name="Ingeniero_Supervisor_S2" localSheetId="5">'S3A Nombre2'!$O$2:$O$13</definedName>
    <definedName name="Ingeniero_Supervisor_S2">'S1B Nombre1'!$O$2:$O$13</definedName>
    <definedName name="Ingeniero_Supervisor_S3A" localSheetId="3">'S1B Nombre2'!$P$2:$P$13</definedName>
    <definedName name="Ingeniero_Supervisor_S3A" localSheetId="4">'S3A Nombre1'!$P$2:$P$13</definedName>
    <definedName name="Ingeniero_Supervisor_S3A" localSheetId="5">'S3A Nombre2'!$P$2:$P$13</definedName>
    <definedName name="Ingeniero_Supervisor_S3A">'S1B Nombre1'!$P$2:$P$13</definedName>
    <definedName name="Ingeniero_Supervisor_S3B" localSheetId="3">'S1B Nombre2'!$Q$2:$Q$13</definedName>
    <definedName name="Ingeniero_Supervisor_S3B" localSheetId="4">'S3A Nombre1'!$Q$2:$Q$13</definedName>
    <definedName name="Ingeniero_Supervisor_S3B" localSheetId="5">'S3A Nombre2'!$Q$2:$Q$13</definedName>
    <definedName name="Ingeniero_Supervisor_S3B">'S1B Nombre1'!$Q$2:$Q$13</definedName>
    <definedName name="Sociólogo_Supervisor_S2" localSheetId="3">'S1B Nombre2'!$AB$2</definedName>
    <definedName name="Sociólogo_Supervisor_S2" localSheetId="4">'S3A Nombre1'!$AB$2</definedName>
    <definedName name="Sociólogo_Supervisor_S2" localSheetId="5">'S3A Nombre2'!$AB$2</definedName>
    <definedName name="Sociólogo_Supervisor_S2">'S1B Nombre1'!$AB$2</definedName>
    <definedName name="Sociólogo_Supervisor_S3A" localSheetId="3">'S1B Nombre2'!$AC$2</definedName>
    <definedName name="Sociólogo_Supervisor_S3A" localSheetId="4">'S3A Nombre1'!$AC$2</definedName>
    <definedName name="Sociólogo_Supervisor_S3A" localSheetId="5">'S3A Nombre2'!$AC$2</definedName>
    <definedName name="Sociólogo_Supervisor_S3A">'S1B Nombre1'!$AC$2</definedName>
    <definedName name="Sociólogo_Supervisor_S3B" localSheetId="3">'S1B Nombre2'!$AD$2</definedName>
    <definedName name="Sociólogo_Supervisor_S3B" localSheetId="4">'S3A Nombre1'!$AD$2</definedName>
    <definedName name="Sociólogo_Supervisor_S3B" localSheetId="5">'S3A Nombre2'!$AD$2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'S1B Nombre2'!$1:$10</definedName>
    <definedName name="_xlnm.Print_Titles" localSheetId="4">'S3A Nombre1'!$1:$10</definedName>
    <definedName name="_xlnm.Print_Titles" localSheetId="5">'S3A Nombre2'!$1:$10</definedName>
  </definedNames>
  <calcPr calcId="145621"/>
</workbook>
</file>

<file path=xl/calcChain.xml><?xml version="1.0" encoding="utf-8"?>
<calcChain xmlns="http://schemas.openxmlformats.org/spreadsheetml/2006/main">
  <c r="D60" i="83" l="1"/>
  <c r="D59" i="83"/>
  <c r="D58" i="83"/>
  <c r="D57" i="83"/>
  <c r="D56" i="83"/>
  <c r="D55" i="83"/>
  <c r="D54" i="83"/>
  <c r="D53" i="83"/>
  <c r="D52" i="83"/>
  <c r="D51" i="83"/>
  <c r="D50" i="83"/>
  <c r="D49" i="83"/>
  <c r="D48" i="83"/>
  <c r="D47" i="83"/>
  <c r="D46" i="83"/>
  <c r="D45" i="83"/>
  <c r="D44" i="83"/>
  <c r="D43" i="83"/>
  <c r="D42" i="83"/>
  <c r="D41" i="83"/>
  <c r="D40" i="83"/>
  <c r="D39" i="83"/>
  <c r="D38" i="83"/>
  <c r="D37" i="83"/>
  <c r="D36" i="83"/>
  <c r="D35" i="83"/>
  <c r="D34" i="83"/>
  <c r="D33" i="83"/>
  <c r="D32" i="83"/>
  <c r="D31" i="83"/>
  <c r="D30" i="83"/>
  <c r="D29" i="83"/>
  <c r="D28" i="83"/>
  <c r="D27" i="83"/>
  <c r="D26" i="83"/>
  <c r="D25" i="83"/>
  <c r="D24" i="83"/>
  <c r="D23" i="83"/>
  <c r="D22" i="83"/>
  <c r="D21" i="83"/>
  <c r="D20" i="83"/>
  <c r="D19" i="83"/>
  <c r="D18" i="83"/>
  <c r="D17" i="83"/>
  <c r="D16" i="83"/>
  <c r="D15" i="83"/>
  <c r="D14" i="83"/>
  <c r="D13" i="83"/>
  <c r="D12" i="83"/>
  <c r="D11" i="83"/>
  <c r="D61" i="83" s="1"/>
  <c r="C13" i="1" s="1"/>
  <c r="X7" i="1" s="1"/>
  <c r="Y7" i="1" s="1"/>
  <c r="D60" i="82"/>
  <c r="D59" i="82"/>
  <c r="D58" i="82"/>
  <c r="D57" i="82"/>
  <c r="D56" i="82"/>
  <c r="D55" i="82"/>
  <c r="D54" i="82"/>
  <c r="D53" i="82"/>
  <c r="D52" i="82"/>
  <c r="D51" i="82"/>
  <c r="D50" i="82"/>
  <c r="D49" i="82"/>
  <c r="D48" i="82"/>
  <c r="D47" i="82"/>
  <c r="D46" i="82"/>
  <c r="D45" i="82"/>
  <c r="D44" i="82"/>
  <c r="D43" i="82"/>
  <c r="D42" i="82"/>
  <c r="D41" i="82"/>
  <c r="D40" i="82"/>
  <c r="D39" i="82"/>
  <c r="D38" i="82"/>
  <c r="D37" i="82"/>
  <c r="D36" i="82"/>
  <c r="D35" i="82"/>
  <c r="D34" i="82"/>
  <c r="D33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D19" i="82"/>
  <c r="D18" i="82"/>
  <c r="D17" i="82"/>
  <c r="D16" i="82"/>
  <c r="D15" i="82"/>
  <c r="D14" i="82"/>
  <c r="D13" i="82"/>
  <c r="D12" i="82"/>
  <c r="D11" i="82"/>
  <c r="D61" i="82" s="1"/>
  <c r="C8" i="1" s="1"/>
  <c r="X5" i="1" s="1"/>
  <c r="Y5" i="1" s="1"/>
  <c r="D60" i="71" l="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1" i="71" l="1"/>
  <c r="B13" i="1" s="1"/>
  <c r="X6" i="1" s="1"/>
  <c r="Y6" i="1" s="1"/>
  <c r="L17" i="1" l="1"/>
  <c r="S4" i="1"/>
  <c r="S3" i="1"/>
  <c r="S5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8" i="1" s="1"/>
  <c r="P5" i="1" l="1"/>
  <c r="T3" i="1" l="1"/>
  <c r="J9" i="1" s="1"/>
  <c r="L8" i="1" s="1"/>
  <c r="L7" i="1" s="1"/>
  <c r="U3" i="1"/>
  <c r="U4" i="1"/>
  <c r="J16" i="1" s="1"/>
  <c r="L15" i="1" s="1"/>
  <c r="T4" i="1"/>
  <c r="J14" i="1" s="1"/>
  <c r="L13" i="1" s="1"/>
  <c r="L12" i="1" s="1"/>
  <c r="J11" i="1" l="1"/>
  <c r="L10" i="1" s="1"/>
</calcChain>
</file>

<file path=xl/sharedStrings.xml><?xml version="1.0" encoding="utf-8"?>
<sst xmlns="http://schemas.openxmlformats.org/spreadsheetml/2006/main" count="636" uniqueCount="111">
  <si>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</si>
  <si>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</si>
  <si>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</si>
  <si>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</si>
  <si>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</si>
  <si>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</si>
  <si>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</si>
  <si>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</si>
  <si>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</si>
  <si>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</si>
  <si>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</si>
  <si>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</si>
  <si>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</si>
  <si>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</si>
  <si>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</si>
  <si>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</si>
  <si>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</si>
  <si>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</si>
  <si>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</si>
  <si>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</si>
  <si>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</si>
  <si>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</si>
  <si>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</si>
  <si>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</si>
  <si>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</si>
  <si>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</si>
  <si>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</si>
  <si>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</si>
  <si>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</si>
  <si>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</si>
  <si>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</si>
  <si>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</si>
  <si>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</si>
  <si>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</si>
  <si>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</si>
  <si>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</si>
  <si>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</si>
  <si>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</si>
  <si>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</si>
  <si>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</si>
  <si>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</si>
  <si>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</si>
  <si>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</si>
  <si>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</si>
  <si>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</si>
  <si>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</si>
  <si>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</si>
  <si>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</si>
  <si>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</si>
  <si>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</si>
  <si>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</si>
  <si>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</si>
  <si>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</si>
  <si>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</si>
  <si>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</si>
  <si>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</si>
  <si>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</si>
  <si>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</si>
  <si>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</si>
  <si>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</si>
  <si>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</si>
  <si>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</si>
  <si>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</si>
  <si>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</si>
  <si>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</si>
  <si>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</si>
  <si>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</si>
  <si>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</si>
  <si>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</si>
  <si>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</si>
  <si>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</si>
  <si>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</si>
  <si>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</si>
  <si>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</si>
  <si>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</si>
  <si>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</si>
  <si>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</si>
  <si>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</si>
  <si>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</si>
  <si>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</si>
  <si>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B.1. Supervisores 1-B</t>
  </si>
  <si>
    <t>S1B</t>
  </si>
  <si>
    <t>Supervisor S1B - Nombre 1</t>
  </si>
  <si>
    <t>Supervisor S1B - Nombre 2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</si>
  <si>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</si>
  <si>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</si>
  <si>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</si>
  <si>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</si>
  <si>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</si>
  <si>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</si>
  <si>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</si>
  <si>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</si>
  <si>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</si>
  <si>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</si>
  <si>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</si>
  <si>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</si>
  <si>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</si>
  <si>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</si>
  <si>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</si>
  <si>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</si>
  <si>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</si>
  <si>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</si>
  <si>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</si>
  <si>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</si>
  <si>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</si>
  <si>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</si>
  <si>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</si>
  <si>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</si>
  <si>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S3A - Nombre 2</t>
  </si>
  <si>
    <t>B.2. Supervisores S3-A</t>
  </si>
  <si>
    <t>ÍTEM 4: Contabilidad Regulatoria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</si>
</sst>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4"/>
  <sheetViews>
    <sheetView tabSelected="1" view="pageBreakPreview" zoomScale="70" zoomScaleNormal="85" zoomScaleSheetLayoutView="70" workbookViewId="0">
      <selection activeCell="D27" sqref="D27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2" t="s">
        <v>110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V1" s="110" t="s">
        <v>48</v>
      </c>
      <c r="W1" s="110"/>
      <c r="X1" s="110"/>
      <c r="Y1" s="110"/>
    </row>
    <row r="2" spans="1:25" ht="24" x14ac:dyDescent="0.25">
      <c r="A2" s="86" t="s">
        <v>7</v>
      </c>
      <c r="B2" s="115" t="s">
        <v>19</v>
      </c>
      <c r="C2" s="115"/>
      <c r="D2" s="115"/>
      <c r="E2" s="115"/>
      <c r="F2" s="115"/>
      <c r="G2" s="115"/>
      <c r="H2" s="115"/>
      <c r="I2" s="115"/>
      <c r="J2" s="113" t="s">
        <v>17</v>
      </c>
      <c r="K2" s="113"/>
      <c r="L2" s="52" t="s">
        <v>18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20</v>
      </c>
      <c r="X2" s="55" t="s">
        <v>21</v>
      </c>
      <c r="Y2" s="55" t="s">
        <v>22</v>
      </c>
    </row>
    <row r="3" spans="1:25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56">
        <v>40</v>
      </c>
      <c r="M3" s="57"/>
      <c r="N3" s="118">
        <v>60</v>
      </c>
      <c r="O3" s="58" t="s">
        <v>81</v>
      </c>
      <c r="P3" s="59">
        <v>2</v>
      </c>
      <c r="Q3" s="60" t="s">
        <v>12</v>
      </c>
      <c r="R3" s="61">
        <v>1</v>
      </c>
      <c r="S3" s="62">
        <f>+$P$3*R3</f>
        <v>2</v>
      </c>
      <c r="T3" s="63">
        <f>$N$3*$S$6*R3/$P$5</f>
        <v>15</v>
      </c>
      <c r="U3" s="64">
        <f>$N$3*$S$7*R3/$P$5</f>
        <v>12</v>
      </c>
      <c r="V3" s="116" t="s">
        <v>23</v>
      </c>
      <c r="W3" s="117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9" t="s">
        <v>33</v>
      </c>
      <c r="B4" s="108">
        <f>EST!F58</f>
        <v>0</v>
      </c>
      <c r="C4" s="66"/>
      <c r="D4" s="66"/>
      <c r="E4" s="66"/>
      <c r="F4" s="66"/>
      <c r="G4" s="66"/>
      <c r="H4" s="66"/>
      <c r="I4" s="66"/>
      <c r="J4" s="67" t="s">
        <v>30</v>
      </c>
      <c r="K4" s="68">
        <v>2</v>
      </c>
      <c r="L4" s="69">
        <v>40</v>
      </c>
      <c r="M4" s="57"/>
      <c r="N4" s="118"/>
      <c r="O4" s="58" t="s">
        <v>13</v>
      </c>
      <c r="P4" s="59">
        <v>2</v>
      </c>
      <c r="Q4" s="60" t="s">
        <v>12</v>
      </c>
      <c r="R4" s="61">
        <v>1</v>
      </c>
      <c r="S4" s="62">
        <f>+$P$4*R4</f>
        <v>2</v>
      </c>
      <c r="T4" s="63">
        <f>$N$3*$S$6*R4/$P$5</f>
        <v>15</v>
      </c>
      <c r="U4" s="64">
        <f>$N$3*$S$7*R4/$P$5</f>
        <v>12</v>
      </c>
      <c r="V4" s="119" t="s">
        <v>24</v>
      </c>
      <c r="W4" s="70" t="s">
        <v>82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9"/>
      <c r="B5" s="108"/>
      <c r="C5" s="66"/>
      <c r="D5" s="66"/>
      <c r="E5" s="66"/>
      <c r="F5" s="66"/>
      <c r="G5" s="66"/>
      <c r="H5" s="66"/>
      <c r="I5" s="66"/>
      <c r="J5" s="67" t="s">
        <v>31</v>
      </c>
      <c r="K5" s="68">
        <v>1</v>
      </c>
      <c r="L5" s="84">
        <v>32</v>
      </c>
      <c r="P5" s="71">
        <f>SUM(P3:P4)</f>
        <v>4</v>
      </c>
      <c r="Q5" s="72"/>
      <c r="R5" s="73" t="s">
        <v>14</v>
      </c>
      <c r="S5" s="74">
        <f>SUM(S3:S4)</f>
        <v>4</v>
      </c>
      <c r="T5" s="72"/>
      <c r="U5" s="72"/>
      <c r="V5" s="119"/>
      <c r="W5" s="70" t="s">
        <v>83</v>
      </c>
      <c r="X5" s="65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11" t="s">
        <v>32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56">
        <v>60</v>
      </c>
      <c r="Q6" s="62" t="s">
        <v>15</v>
      </c>
      <c r="R6" s="62"/>
      <c r="S6" s="78">
        <v>1</v>
      </c>
      <c r="T6" s="72"/>
      <c r="U6" s="72"/>
      <c r="V6" s="119"/>
      <c r="W6" s="70" t="s">
        <v>49</v>
      </c>
      <c r="X6" s="65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5" t="s">
        <v>80</v>
      </c>
      <c r="B7" s="75">
        <v>1</v>
      </c>
      <c r="C7" s="75">
        <v>2</v>
      </c>
      <c r="D7" s="76"/>
      <c r="E7" s="76"/>
      <c r="F7" s="76"/>
      <c r="G7" s="76"/>
      <c r="H7" s="76"/>
      <c r="I7" s="76"/>
      <c r="J7" s="77">
        <v>2</v>
      </c>
      <c r="K7" s="85" t="s">
        <v>2</v>
      </c>
      <c r="L7" s="56">
        <f>L8</f>
        <v>30</v>
      </c>
      <c r="Q7" s="62" t="s">
        <v>16</v>
      </c>
      <c r="R7" s="62"/>
      <c r="S7" s="78">
        <v>0.8</v>
      </c>
      <c r="V7" s="119"/>
      <c r="W7" s="70" t="s">
        <v>108</v>
      </c>
      <c r="X7" s="65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109" t="s">
        <v>1</v>
      </c>
      <c r="B8" s="108">
        <f>'S1B Nombre1'!D61</f>
        <v>0</v>
      </c>
      <c r="C8" s="108">
        <f>'S1B Nombre2'!D61</f>
        <v>0</v>
      </c>
      <c r="D8" s="66"/>
      <c r="E8" s="66"/>
      <c r="F8" s="66"/>
      <c r="G8" s="66"/>
      <c r="H8" s="66"/>
      <c r="I8" s="66"/>
      <c r="J8" s="67" t="s">
        <v>30</v>
      </c>
      <c r="K8" s="68">
        <v>10</v>
      </c>
      <c r="L8" s="108">
        <f>J7*J9</f>
        <v>30</v>
      </c>
      <c r="X8" s="2" t="s">
        <v>25</v>
      </c>
      <c r="Y8" s="6">
        <f>SUM(Y3:Y7)</f>
        <v>0</v>
      </c>
    </row>
    <row r="9" spans="1:25" ht="15" customHeight="1" x14ac:dyDescent="0.25">
      <c r="A9" s="109"/>
      <c r="B9" s="108"/>
      <c r="C9" s="108"/>
      <c r="D9" s="66"/>
      <c r="E9" s="66"/>
      <c r="F9" s="66"/>
      <c r="G9" s="66"/>
      <c r="H9" s="66"/>
      <c r="I9" s="66"/>
      <c r="J9" s="79">
        <f>T3</f>
        <v>15</v>
      </c>
      <c r="K9" s="80" t="s">
        <v>3</v>
      </c>
      <c r="L9" s="108"/>
      <c r="W9" s="104"/>
    </row>
    <row r="10" spans="1:25" ht="15" customHeight="1" x14ac:dyDescent="0.25">
      <c r="A10" s="109"/>
      <c r="B10" s="108"/>
      <c r="C10" s="108"/>
      <c r="D10" s="66"/>
      <c r="E10" s="66"/>
      <c r="F10" s="66"/>
      <c r="G10" s="66"/>
      <c r="H10" s="66"/>
      <c r="I10" s="66"/>
      <c r="J10" s="67" t="s">
        <v>31</v>
      </c>
      <c r="K10" s="68">
        <v>7</v>
      </c>
      <c r="L10" s="108">
        <f>J11*J7</f>
        <v>24</v>
      </c>
      <c r="O10" s="72"/>
      <c r="P10" s="72"/>
    </row>
    <row r="11" spans="1:25" ht="15" customHeight="1" x14ac:dyDescent="0.25">
      <c r="A11" s="109"/>
      <c r="B11" s="108"/>
      <c r="C11" s="108"/>
      <c r="D11" s="66"/>
      <c r="E11" s="66"/>
      <c r="F11" s="66"/>
      <c r="G11" s="66"/>
      <c r="H11" s="66"/>
      <c r="I11" s="66"/>
      <c r="J11" s="79">
        <f>U3</f>
        <v>12</v>
      </c>
      <c r="K11" s="80" t="s">
        <v>3</v>
      </c>
      <c r="L11" s="108"/>
      <c r="N11" s="72"/>
    </row>
    <row r="12" spans="1:25" ht="15" customHeight="1" x14ac:dyDescent="0.25">
      <c r="A12" s="93" t="s">
        <v>109</v>
      </c>
      <c r="B12" s="75">
        <v>1</v>
      </c>
      <c r="C12" s="75">
        <v>2</v>
      </c>
      <c r="D12" s="76"/>
      <c r="E12" s="76"/>
      <c r="F12" s="76"/>
      <c r="G12" s="75"/>
      <c r="H12" s="75"/>
      <c r="I12" s="75"/>
      <c r="J12" s="77">
        <v>2</v>
      </c>
      <c r="K12" s="93" t="s">
        <v>2</v>
      </c>
      <c r="L12" s="56">
        <f>L13</f>
        <v>30</v>
      </c>
    </row>
    <row r="13" spans="1:25" x14ac:dyDescent="0.25">
      <c r="A13" s="105" t="s">
        <v>1</v>
      </c>
      <c r="B13" s="108">
        <f>'S3A Nombre1'!D61</f>
        <v>0</v>
      </c>
      <c r="C13" s="108">
        <f>'S3A Nombre2'!D61</f>
        <v>0</v>
      </c>
      <c r="D13" s="66"/>
      <c r="E13" s="66"/>
      <c r="F13" s="66"/>
      <c r="G13" s="66"/>
      <c r="H13" s="66"/>
      <c r="I13" s="66"/>
      <c r="J13" s="67" t="s">
        <v>30</v>
      </c>
      <c r="K13" s="68">
        <v>4</v>
      </c>
      <c r="L13" s="108">
        <f>J12*J14</f>
        <v>30</v>
      </c>
    </row>
    <row r="14" spans="1:25" ht="16.5" customHeight="1" x14ac:dyDescent="0.25">
      <c r="A14" s="106"/>
      <c r="B14" s="108"/>
      <c r="C14" s="108"/>
      <c r="D14" s="66"/>
      <c r="E14" s="66"/>
      <c r="F14" s="66"/>
      <c r="G14" s="66"/>
      <c r="H14" s="66"/>
      <c r="I14" s="66"/>
      <c r="J14" s="79">
        <f>T4</f>
        <v>15</v>
      </c>
      <c r="K14" s="80" t="s">
        <v>3</v>
      </c>
      <c r="L14" s="108"/>
    </row>
    <row r="15" spans="1:25" x14ac:dyDescent="0.25">
      <c r="A15" s="106"/>
      <c r="B15" s="108"/>
      <c r="C15" s="108"/>
      <c r="D15" s="66"/>
      <c r="E15" s="66"/>
      <c r="F15" s="66"/>
      <c r="G15" s="66"/>
      <c r="H15" s="66"/>
      <c r="I15" s="66"/>
      <c r="J15" s="67" t="s">
        <v>31</v>
      </c>
      <c r="K15" s="68">
        <v>2</v>
      </c>
      <c r="L15" s="108">
        <f>J12*J16</f>
        <v>24</v>
      </c>
    </row>
    <row r="16" spans="1:25" ht="15" customHeight="1" x14ac:dyDescent="0.25">
      <c r="A16" s="107"/>
      <c r="B16" s="108"/>
      <c r="C16" s="108"/>
      <c r="D16" s="66"/>
      <c r="E16" s="66"/>
      <c r="F16" s="66"/>
      <c r="G16" s="66"/>
      <c r="H16" s="66"/>
      <c r="I16" s="66"/>
      <c r="J16" s="79">
        <f>U4</f>
        <v>12</v>
      </c>
      <c r="K16" s="80" t="s">
        <v>3</v>
      </c>
      <c r="L16" s="108"/>
    </row>
    <row r="17" spans="1:12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75" t="s">
        <v>4</v>
      </c>
      <c r="L17" s="56">
        <f>L3+L6</f>
        <v>100</v>
      </c>
    </row>
    <row r="18" spans="1:12" ht="15.75" customHeight="1" x14ac:dyDescent="0.25"/>
    <row r="21" spans="1:12" ht="15" customHeight="1" x14ac:dyDescent="0.25"/>
    <row r="23" spans="1:12" ht="15" customHeight="1" x14ac:dyDescent="0.25"/>
    <row r="26" spans="1:12" ht="15" customHeight="1" x14ac:dyDescent="0.25"/>
    <row r="28" spans="1:12" ht="16.5" customHeight="1" x14ac:dyDescent="0.25"/>
    <row r="29" spans="1:12" ht="20.100000000000001" customHeight="1" x14ac:dyDescent="0.25"/>
    <row r="30" spans="1:12" ht="20.100000000000001" customHeight="1" x14ac:dyDescent="0.25"/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</sheetData>
  <mergeCells count="21">
    <mergeCell ref="V1:Y1"/>
    <mergeCell ref="A6:K6"/>
    <mergeCell ref="A1:L1"/>
    <mergeCell ref="J2:K2"/>
    <mergeCell ref="A3:K3"/>
    <mergeCell ref="B2:I2"/>
    <mergeCell ref="A4:A5"/>
    <mergeCell ref="V3:W3"/>
    <mergeCell ref="N3:N4"/>
    <mergeCell ref="V4:V7"/>
    <mergeCell ref="B4:B5"/>
    <mergeCell ref="A13:A16"/>
    <mergeCell ref="B13:B16"/>
    <mergeCell ref="L8:L9"/>
    <mergeCell ref="L10:L11"/>
    <mergeCell ref="C8:C11"/>
    <mergeCell ref="C13:C16"/>
    <mergeCell ref="L13:L14"/>
    <mergeCell ref="L15:L16"/>
    <mergeCell ref="A8:A11"/>
    <mergeCell ref="B8:B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3" t="s">
        <v>26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9"/>
    </row>
    <row r="2" spans="1:14" ht="24.75" customHeight="1" x14ac:dyDescent="0.25">
      <c r="A2" s="125" t="s">
        <v>40</v>
      </c>
      <c r="B2" s="125"/>
      <c r="C2" s="126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1"/>
    </row>
    <row r="3" spans="1:14" ht="24.75" customHeight="1" x14ac:dyDescent="0.25">
      <c r="A3" s="128" t="s">
        <v>35</v>
      </c>
      <c r="B3" s="128"/>
      <c r="C3" s="129">
        <v>3000000</v>
      </c>
      <c r="D3" s="130"/>
      <c r="E3" s="130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1" t="s">
        <v>50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5"/>
    </row>
    <row r="5" spans="1:14" ht="24" customHeight="1" x14ac:dyDescent="0.25">
      <c r="A5" s="125" t="s">
        <v>29</v>
      </c>
      <c r="B5" s="125"/>
      <c r="C5" s="125"/>
      <c r="D5" s="125"/>
      <c r="E5" s="125"/>
      <c r="F5" s="125"/>
      <c r="G5" s="125"/>
      <c r="H5" s="125"/>
      <c r="I5" s="125"/>
      <c r="J5" s="125"/>
      <c r="K5" s="125" t="s">
        <v>41</v>
      </c>
      <c r="L5" s="125" t="s">
        <v>42</v>
      </c>
      <c r="M5" s="125" t="s">
        <v>43</v>
      </c>
      <c r="N5" s="120" t="s">
        <v>46</v>
      </c>
    </row>
    <row r="6" spans="1:14" ht="54" customHeight="1" x14ac:dyDescent="0.25">
      <c r="A6" s="8" t="s">
        <v>51</v>
      </c>
      <c r="B6" s="8" t="s">
        <v>52</v>
      </c>
      <c r="C6" s="8" t="s">
        <v>53</v>
      </c>
      <c r="D6" s="87" t="s">
        <v>78</v>
      </c>
      <c r="E6" s="8" t="s">
        <v>19</v>
      </c>
      <c r="F6" s="8" t="s">
        <v>34</v>
      </c>
      <c r="G6" s="87" t="s">
        <v>77</v>
      </c>
      <c r="H6" s="87" t="s">
        <v>79</v>
      </c>
      <c r="I6" s="8" t="s">
        <v>44</v>
      </c>
      <c r="J6" s="8" t="s">
        <v>38</v>
      </c>
      <c r="K6" s="122"/>
      <c r="L6" s="122"/>
      <c r="M6" s="122"/>
      <c r="N6" s="121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89"/>
      <c r="H7" s="92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89"/>
      <c r="H8" s="92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89"/>
      <c r="H9" s="92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89"/>
      <c r="H10" s="92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89"/>
      <c r="H11" s="92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89"/>
      <c r="H12" s="92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89"/>
      <c r="H13" s="92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89"/>
      <c r="H14" s="92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89"/>
      <c r="H15" s="92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89"/>
      <c r="H16" s="92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89"/>
      <c r="H17" s="92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89"/>
      <c r="H18" s="92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89"/>
      <c r="H19" s="92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89"/>
      <c r="H20" s="92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89"/>
      <c r="H21" s="92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89"/>
      <c r="H22" s="92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89"/>
      <c r="H23" s="92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89"/>
      <c r="H24" s="92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89"/>
      <c r="H25" s="92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89"/>
      <c r="H26" s="92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89"/>
      <c r="H27" s="92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89"/>
      <c r="H28" s="92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89"/>
      <c r="H29" s="92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89"/>
      <c r="H30" s="92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89"/>
      <c r="H31" s="92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89"/>
      <c r="H32" s="92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89"/>
      <c r="H33" s="92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89"/>
      <c r="H34" s="92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89"/>
      <c r="H35" s="92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89"/>
      <c r="H36" s="92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89"/>
      <c r="H37" s="92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89"/>
      <c r="H38" s="92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89"/>
      <c r="H39" s="92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89"/>
      <c r="H40" s="92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89"/>
      <c r="H41" s="92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89"/>
      <c r="H42" s="92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89"/>
      <c r="H43" s="92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89"/>
      <c r="H44" s="92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89"/>
      <c r="H45" s="92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89"/>
      <c r="H46" s="92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89"/>
      <c r="H47" s="92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89"/>
      <c r="H48" s="92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89"/>
      <c r="H49" s="92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89"/>
      <c r="H50" s="92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89"/>
      <c r="H51" s="92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89"/>
      <c r="H52" s="92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89"/>
      <c r="H53" s="92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89"/>
      <c r="H54" s="92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89"/>
      <c r="H55" s="92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89"/>
      <c r="H56" s="92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2" t="s">
        <v>14</v>
      </c>
      <c r="B57" s="122"/>
      <c r="C57" s="122"/>
      <c r="D57" s="87"/>
      <c r="E57" s="22">
        <f>SUM(E7:E56)</f>
        <v>0</v>
      </c>
      <c r="F57" s="91">
        <f>SUM(F7:F56)</f>
        <v>0</v>
      </c>
      <c r="G57" s="90"/>
      <c r="H57" s="91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2" t="s">
        <v>37</v>
      </c>
      <c r="B58" s="122"/>
      <c r="C58" s="122"/>
      <c r="D58" s="122"/>
      <c r="E58" s="122"/>
      <c r="F58" s="25">
        <f>IF(C3=0,0,H57/C3)</f>
        <v>0</v>
      </c>
      <c r="G58" s="88"/>
      <c r="H58" s="88"/>
      <c r="I58" s="88"/>
      <c r="J58" s="88"/>
      <c r="K58" s="88"/>
      <c r="L58" s="88"/>
      <c r="M58" s="88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3" t="s">
        <v>26</v>
      </c>
      <c r="B1" s="124"/>
      <c r="C1" s="124"/>
      <c r="D1" s="124"/>
      <c r="E1" s="124"/>
      <c r="F1" s="124"/>
      <c r="G1" s="124"/>
      <c r="H1" s="124"/>
      <c r="I1" s="26"/>
      <c r="M1" s="99" t="s">
        <v>54</v>
      </c>
      <c r="N1" s="99" t="s">
        <v>94</v>
      </c>
      <c r="O1" s="99" t="s">
        <v>65</v>
      </c>
      <c r="P1" s="99" t="s">
        <v>66</v>
      </c>
      <c r="Q1" s="99" t="s">
        <v>67</v>
      </c>
      <c r="R1" s="99" t="s">
        <v>93</v>
      </c>
      <c r="S1" s="99" t="s">
        <v>68</v>
      </c>
      <c r="T1" s="99" t="s">
        <v>69</v>
      </c>
      <c r="U1" s="102" t="s">
        <v>70</v>
      </c>
      <c r="V1" s="7" t="s">
        <v>84</v>
      </c>
      <c r="W1" s="7" t="s">
        <v>85</v>
      </c>
      <c r="X1" s="7" t="s">
        <v>86</v>
      </c>
      <c r="Y1" s="7" t="s">
        <v>87</v>
      </c>
      <c r="Z1" s="7" t="s">
        <v>88</v>
      </c>
      <c r="AA1" s="7" t="s">
        <v>89</v>
      </c>
      <c r="AB1" s="7" t="s">
        <v>90</v>
      </c>
      <c r="AC1" s="7" t="s">
        <v>91</v>
      </c>
      <c r="AD1" s="98" t="s">
        <v>92</v>
      </c>
      <c r="AE1" s="7" t="s">
        <v>95</v>
      </c>
      <c r="AF1" s="7" t="s">
        <v>96</v>
      </c>
      <c r="AG1" s="7" t="s">
        <v>97</v>
      </c>
      <c r="AH1" s="7" t="s">
        <v>98</v>
      </c>
    </row>
    <row r="2" spans="1:34" ht="21.75" customHeight="1" x14ac:dyDescent="0.25">
      <c r="A2" s="133" t="s">
        <v>55</v>
      </c>
      <c r="B2" s="134"/>
      <c r="C2" s="137"/>
      <c r="D2" s="138"/>
      <c r="E2" s="138"/>
      <c r="F2" s="138"/>
      <c r="G2" s="138"/>
      <c r="H2" s="138"/>
      <c r="I2" s="27"/>
      <c r="M2" s="98" t="s">
        <v>94</v>
      </c>
      <c r="N2" s="100" t="s">
        <v>56</v>
      </c>
      <c r="O2" s="100" t="s">
        <v>56</v>
      </c>
      <c r="P2" s="100" t="s">
        <v>56</v>
      </c>
      <c r="Q2" s="100" t="s">
        <v>56</v>
      </c>
      <c r="R2" s="100" t="s">
        <v>64</v>
      </c>
      <c r="S2" s="100" t="s">
        <v>64</v>
      </c>
      <c r="T2" s="100" t="s">
        <v>64</v>
      </c>
      <c r="U2" s="103" t="s">
        <v>64</v>
      </c>
      <c r="V2" s="100" t="s">
        <v>100</v>
      </c>
      <c r="W2" s="100" t="s">
        <v>100</v>
      </c>
      <c r="X2" s="100" t="s">
        <v>100</v>
      </c>
      <c r="Y2" s="100" t="s">
        <v>104</v>
      </c>
      <c r="Z2" s="100" t="s">
        <v>104</v>
      </c>
      <c r="AA2" s="100" t="s">
        <v>104</v>
      </c>
      <c r="AB2" s="100" t="s">
        <v>105</v>
      </c>
      <c r="AC2" s="100" t="s">
        <v>105</v>
      </c>
      <c r="AD2" s="103" t="s">
        <v>105</v>
      </c>
      <c r="AE2" s="100" t="s">
        <v>106</v>
      </c>
      <c r="AF2" s="100" t="s">
        <v>106</v>
      </c>
      <c r="AG2" s="100" t="s">
        <v>106</v>
      </c>
      <c r="AH2" s="100" t="s">
        <v>106</v>
      </c>
    </row>
    <row r="3" spans="1:34" ht="21.75" customHeight="1" x14ac:dyDescent="0.25">
      <c r="A3" s="133" t="s">
        <v>39</v>
      </c>
      <c r="B3" s="134"/>
      <c r="C3" s="135" t="s">
        <v>95</v>
      </c>
      <c r="D3" s="136"/>
      <c r="E3" s="136"/>
      <c r="F3" s="136"/>
      <c r="G3" s="136"/>
      <c r="H3" s="136"/>
      <c r="I3" s="29"/>
      <c r="M3" s="98" t="s">
        <v>65</v>
      </c>
      <c r="N3" s="100" t="s">
        <v>57</v>
      </c>
      <c r="O3" s="100" t="s">
        <v>57</v>
      </c>
      <c r="P3" s="100" t="s">
        <v>57</v>
      </c>
      <c r="Q3" s="100" t="s">
        <v>57</v>
      </c>
      <c r="R3" s="30"/>
      <c r="S3" s="28"/>
      <c r="T3" s="30"/>
      <c r="U3" s="28"/>
      <c r="V3" s="7" t="s">
        <v>101</v>
      </c>
      <c r="W3" s="7" t="s">
        <v>101</v>
      </c>
      <c r="X3" s="7" t="s">
        <v>101</v>
      </c>
      <c r="AE3" s="100" t="s">
        <v>107</v>
      </c>
      <c r="AF3" s="100" t="s">
        <v>107</v>
      </c>
      <c r="AG3" s="100" t="s">
        <v>107</v>
      </c>
      <c r="AH3" s="100" t="s">
        <v>107</v>
      </c>
    </row>
    <row r="4" spans="1:34" ht="21.75" customHeight="1" x14ac:dyDescent="0.25">
      <c r="A4" s="133" t="s">
        <v>27</v>
      </c>
      <c r="B4" s="134"/>
      <c r="C4" s="135" t="s">
        <v>56</v>
      </c>
      <c r="D4" s="136"/>
      <c r="E4" s="136"/>
      <c r="F4" s="136"/>
      <c r="G4" s="136"/>
      <c r="H4" s="136"/>
      <c r="I4" s="29"/>
      <c r="M4" s="98" t="s">
        <v>66</v>
      </c>
      <c r="N4" s="7" t="s">
        <v>71</v>
      </c>
      <c r="O4" s="7" t="s">
        <v>71</v>
      </c>
      <c r="P4" s="7" t="s">
        <v>71</v>
      </c>
      <c r="Q4" s="7" t="s">
        <v>71</v>
      </c>
      <c r="R4" s="28"/>
      <c r="S4" s="30"/>
      <c r="T4" s="30"/>
      <c r="U4" s="30"/>
      <c r="V4" s="7" t="s">
        <v>102</v>
      </c>
      <c r="W4" s="7" t="s">
        <v>102</v>
      </c>
      <c r="X4" s="7" t="s">
        <v>102</v>
      </c>
      <c r="AE4" s="30"/>
    </row>
    <row r="5" spans="1:34" ht="24.75" customHeight="1" x14ac:dyDescent="0.25">
      <c r="A5" s="139" t="s">
        <v>58</v>
      </c>
      <c r="B5" s="134"/>
      <c r="C5" s="31"/>
      <c r="D5" s="140"/>
      <c r="E5" s="141"/>
      <c r="F5" s="141"/>
      <c r="G5" s="141"/>
      <c r="H5" s="141"/>
      <c r="I5" s="32"/>
      <c r="M5" s="98" t="s">
        <v>67</v>
      </c>
      <c r="N5" s="7" t="s">
        <v>62</v>
      </c>
      <c r="O5" s="7" t="s">
        <v>62</v>
      </c>
      <c r="P5" s="7" t="s">
        <v>62</v>
      </c>
      <c r="Q5" s="7" t="s">
        <v>62</v>
      </c>
      <c r="R5" s="28"/>
      <c r="S5" s="28"/>
      <c r="T5" s="30"/>
      <c r="U5" s="28"/>
      <c r="V5" s="7" t="s">
        <v>103</v>
      </c>
      <c r="W5" s="7" t="s">
        <v>103</v>
      </c>
      <c r="X5" s="7" t="s">
        <v>103</v>
      </c>
    </row>
    <row r="6" spans="1:34" ht="24.75" customHeight="1" x14ac:dyDescent="0.25">
      <c r="A6" s="139" t="s">
        <v>60</v>
      </c>
      <c r="B6" s="134"/>
      <c r="C6" s="33"/>
      <c r="D6" s="142"/>
      <c r="E6" s="143"/>
      <c r="F6" s="143"/>
      <c r="G6" s="143"/>
      <c r="H6" s="143"/>
      <c r="I6" s="34"/>
      <c r="M6" s="98" t="s">
        <v>93</v>
      </c>
      <c r="N6" s="7" t="s">
        <v>59</v>
      </c>
      <c r="O6" s="7" t="s">
        <v>59</v>
      </c>
      <c r="P6" s="7" t="s">
        <v>59</v>
      </c>
      <c r="Q6" s="7" t="s">
        <v>59</v>
      </c>
      <c r="R6" s="28"/>
      <c r="S6" s="28"/>
      <c r="U6" s="28"/>
    </row>
    <row r="7" spans="1:34" ht="21.75" customHeight="1" x14ac:dyDescent="0.25">
      <c r="A7" s="133" t="s">
        <v>28</v>
      </c>
      <c r="B7" s="134"/>
      <c r="C7" s="33"/>
      <c r="D7" s="142"/>
      <c r="E7" s="143"/>
      <c r="F7" s="143"/>
      <c r="G7" s="143"/>
      <c r="H7" s="143"/>
      <c r="I7" s="34"/>
      <c r="M7" s="98" t="s">
        <v>68</v>
      </c>
      <c r="N7" s="7" t="s">
        <v>72</v>
      </c>
      <c r="O7" s="7" t="s">
        <v>72</v>
      </c>
      <c r="P7" s="7" t="s">
        <v>72</v>
      </c>
      <c r="Q7" s="7" t="s">
        <v>72</v>
      </c>
      <c r="R7" s="28"/>
      <c r="S7" s="30"/>
      <c r="U7" s="30"/>
    </row>
    <row r="8" spans="1:34" s="38" customFormat="1" ht="20.25" customHeight="1" x14ac:dyDescent="0.25">
      <c r="A8" s="144" t="s">
        <v>63</v>
      </c>
      <c r="B8" s="145"/>
      <c r="C8" s="145"/>
      <c r="D8" s="145"/>
      <c r="E8" s="145"/>
      <c r="F8" s="145"/>
      <c r="G8" s="145"/>
      <c r="H8" s="145"/>
      <c r="I8" s="35"/>
      <c r="J8" s="36"/>
      <c r="K8" s="36"/>
      <c r="L8" s="36"/>
      <c r="M8" s="98" t="s">
        <v>69</v>
      </c>
      <c r="N8" s="100" t="s">
        <v>73</v>
      </c>
      <c r="O8" s="100" t="s">
        <v>73</v>
      </c>
      <c r="P8" s="100" t="s">
        <v>73</v>
      </c>
      <c r="Q8" s="100" t="s">
        <v>73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6" t="s">
        <v>29</v>
      </c>
      <c r="B9" s="146"/>
      <c r="C9" s="146"/>
      <c r="D9" s="146"/>
      <c r="E9" s="146"/>
      <c r="F9" s="146"/>
      <c r="G9" s="147" t="s">
        <v>36</v>
      </c>
      <c r="H9" s="147" t="s">
        <v>45</v>
      </c>
      <c r="I9" s="147" t="s">
        <v>46</v>
      </c>
      <c r="M9" s="98" t="s">
        <v>70</v>
      </c>
      <c r="N9" s="100" t="s">
        <v>99</v>
      </c>
      <c r="O9" s="100" t="s">
        <v>99</v>
      </c>
      <c r="P9" s="100" t="s">
        <v>99</v>
      </c>
      <c r="Q9" s="100" t="s">
        <v>99</v>
      </c>
      <c r="R9" s="83"/>
      <c r="S9" s="40"/>
      <c r="U9" s="40"/>
    </row>
    <row r="10" spans="1:34" s="42" customFormat="1" ht="44.25" customHeight="1" x14ac:dyDescent="0.25">
      <c r="A10" s="41" t="s">
        <v>51</v>
      </c>
      <c r="B10" s="41" t="s">
        <v>52</v>
      </c>
      <c r="C10" s="41" t="s">
        <v>53</v>
      </c>
      <c r="D10" s="41" t="s">
        <v>19</v>
      </c>
      <c r="E10" s="41" t="s">
        <v>44</v>
      </c>
      <c r="F10" s="41" t="s">
        <v>47</v>
      </c>
      <c r="G10" s="147"/>
      <c r="H10" s="147"/>
      <c r="I10" s="147"/>
      <c r="M10" s="98" t="s">
        <v>84</v>
      </c>
      <c r="N10" s="101" t="s">
        <v>74</v>
      </c>
      <c r="O10" s="101" t="s">
        <v>74</v>
      </c>
      <c r="P10" s="101" t="s">
        <v>74</v>
      </c>
      <c r="Q10" s="101" t="s">
        <v>74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85</v>
      </c>
      <c r="N11" s="100" t="s">
        <v>75</v>
      </c>
      <c r="O11" s="100" t="s">
        <v>75</v>
      </c>
      <c r="P11" s="100" t="s">
        <v>75</v>
      </c>
      <c r="Q11" s="100" t="s">
        <v>75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86</v>
      </c>
      <c r="N12" s="28" t="s">
        <v>61</v>
      </c>
      <c r="O12" s="28" t="s">
        <v>61</v>
      </c>
      <c r="P12" s="28" t="s">
        <v>61</v>
      </c>
      <c r="Q12" s="28" t="s">
        <v>61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87</v>
      </c>
      <c r="N13" s="30" t="s">
        <v>76</v>
      </c>
      <c r="O13" s="30" t="s">
        <v>76</v>
      </c>
      <c r="P13" s="30" t="s">
        <v>76</v>
      </c>
      <c r="Q13" s="30" t="s">
        <v>76</v>
      </c>
      <c r="R13" s="83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88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89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90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91</v>
      </c>
      <c r="N17" s="83"/>
      <c r="O17" s="83"/>
      <c r="P17" s="83"/>
      <c r="Q17" s="83"/>
      <c r="R17" s="83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92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95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96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97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98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3" t="s">
        <v>26</v>
      </c>
      <c r="B1" s="124"/>
      <c r="C1" s="124"/>
      <c r="D1" s="124"/>
      <c r="E1" s="124"/>
      <c r="F1" s="124"/>
      <c r="G1" s="124"/>
      <c r="H1" s="124"/>
      <c r="I1" s="26"/>
      <c r="M1" s="99" t="s">
        <v>54</v>
      </c>
      <c r="N1" s="99" t="s">
        <v>94</v>
      </c>
      <c r="O1" s="99" t="s">
        <v>65</v>
      </c>
      <c r="P1" s="99" t="s">
        <v>66</v>
      </c>
      <c r="Q1" s="99" t="s">
        <v>67</v>
      </c>
      <c r="R1" s="99" t="s">
        <v>93</v>
      </c>
      <c r="S1" s="99" t="s">
        <v>68</v>
      </c>
      <c r="T1" s="99" t="s">
        <v>69</v>
      </c>
      <c r="U1" s="102" t="s">
        <v>70</v>
      </c>
      <c r="V1" s="7" t="s">
        <v>84</v>
      </c>
      <c r="W1" s="7" t="s">
        <v>85</v>
      </c>
      <c r="X1" s="7" t="s">
        <v>86</v>
      </c>
      <c r="Y1" s="7" t="s">
        <v>87</v>
      </c>
      <c r="Z1" s="7" t="s">
        <v>88</v>
      </c>
      <c r="AA1" s="7" t="s">
        <v>89</v>
      </c>
      <c r="AB1" s="7" t="s">
        <v>90</v>
      </c>
      <c r="AC1" s="7" t="s">
        <v>91</v>
      </c>
      <c r="AD1" s="98" t="s">
        <v>92</v>
      </c>
      <c r="AE1" s="7" t="s">
        <v>95</v>
      </c>
      <c r="AF1" s="7" t="s">
        <v>96</v>
      </c>
      <c r="AG1" s="7" t="s">
        <v>97</v>
      </c>
      <c r="AH1" s="7" t="s">
        <v>98</v>
      </c>
    </row>
    <row r="2" spans="1:34" ht="21.75" customHeight="1" x14ac:dyDescent="0.25">
      <c r="A2" s="133" t="s">
        <v>55</v>
      </c>
      <c r="B2" s="134"/>
      <c r="C2" s="137"/>
      <c r="D2" s="138"/>
      <c r="E2" s="138"/>
      <c r="F2" s="138"/>
      <c r="G2" s="138"/>
      <c r="H2" s="138"/>
      <c r="I2" s="27"/>
      <c r="M2" s="98" t="s">
        <v>94</v>
      </c>
      <c r="N2" s="100" t="s">
        <v>56</v>
      </c>
      <c r="O2" s="100" t="s">
        <v>56</v>
      </c>
      <c r="P2" s="100" t="s">
        <v>56</v>
      </c>
      <c r="Q2" s="100" t="s">
        <v>56</v>
      </c>
      <c r="R2" s="100" t="s">
        <v>64</v>
      </c>
      <c r="S2" s="100" t="s">
        <v>64</v>
      </c>
      <c r="T2" s="100" t="s">
        <v>64</v>
      </c>
      <c r="U2" s="103" t="s">
        <v>64</v>
      </c>
      <c r="V2" s="100" t="s">
        <v>100</v>
      </c>
      <c r="W2" s="100" t="s">
        <v>100</v>
      </c>
      <c r="X2" s="100" t="s">
        <v>100</v>
      </c>
      <c r="Y2" s="100" t="s">
        <v>104</v>
      </c>
      <c r="Z2" s="100" t="s">
        <v>104</v>
      </c>
      <c r="AA2" s="100" t="s">
        <v>104</v>
      </c>
      <c r="AB2" s="100" t="s">
        <v>105</v>
      </c>
      <c r="AC2" s="100" t="s">
        <v>105</v>
      </c>
      <c r="AD2" s="103" t="s">
        <v>105</v>
      </c>
      <c r="AE2" s="100" t="s">
        <v>106</v>
      </c>
      <c r="AF2" s="100" t="s">
        <v>106</v>
      </c>
      <c r="AG2" s="100" t="s">
        <v>106</v>
      </c>
      <c r="AH2" s="100" t="s">
        <v>106</v>
      </c>
    </row>
    <row r="3" spans="1:34" ht="21.75" customHeight="1" x14ac:dyDescent="0.25">
      <c r="A3" s="133" t="s">
        <v>39</v>
      </c>
      <c r="B3" s="134"/>
      <c r="C3" s="135" t="s">
        <v>95</v>
      </c>
      <c r="D3" s="136"/>
      <c r="E3" s="136"/>
      <c r="F3" s="136"/>
      <c r="G3" s="136"/>
      <c r="H3" s="136"/>
      <c r="I3" s="29"/>
      <c r="M3" s="98" t="s">
        <v>65</v>
      </c>
      <c r="N3" s="100" t="s">
        <v>57</v>
      </c>
      <c r="O3" s="100" t="s">
        <v>57</v>
      </c>
      <c r="P3" s="100" t="s">
        <v>57</v>
      </c>
      <c r="Q3" s="100" t="s">
        <v>57</v>
      </c>
      <c r="R3" s="30"/>
      <c r="S3" s="28"/>
      <c r="T3" s="30"/>
      <c r="U3" s="28"/>
      <c r="V3" s="7" t="s">
        <v>101</v>
      </c>
      <c r="W3" s="7" t="s">
        <v>101</v>
      </c>
      <c r="X3" s="7" t="s">
        <v>101</v>
      </c>
      <c r="AE3" s="100" t="s">
        <v>107</v>
      </c>
      <c r="AF3" s="100" t="s">
        <v>107</v>
      </c>
      <c r="AG3" s="100" t="s">
        <v>107</v>
      </c>
      <c r="AH3" s="100" t="s">
        <v>107</v>
      </c>
    </row>
    <row r="4" spans="1:34" ht="21.75" customHeight="1" x14ac:dyDescent="0.25">
      <c r="A4" s="133" t="s">
        <v>27</v>
      </c>
      <c r="B4" s="134"/>
      <c r="C4" s="135" t="s">
        <v>56</v>
      </c>
      <c r="D4" s="136"/>
      <c r="E4" s="136"/>
      <c r="F4" s="136"/>
      <c r="G4" s="136"/>
      <c r="H4" s="136"/>
      <c r="I4" s="29"/>
      <c r="M4" s="98" t="s">
        <v>66</v>
      </c>
      <c r="N4" s="7" t="s">
        <v>71</v>
      </c>
      <c r="O4" s="7" t="s">
        <v>71</v>
      </c>
      <c r="P4" s="7" t="s">
        <v>71</v>
      </c>
      <c r="Q4" s="7" t="s">
        <v>71</v>
      </c>
      <c r="R4" s="28"/>
      <c r="S4" s="30"/>
      <c r="T4" s="30"/>
      <c r="U4" s="30"/>
      <c r="V4" s="7" t="s">
        <v>102</v>
      </c>
      <c r="W4" s="7" t="s">
        <v>102</v>
      </c>
      <c r="X4" s="7" t="s">
        <v>102</v>
      </c>
      <c r="AE4" s="30"/>
    </row>
    <row r="5" spans="1:34" ht="24.75" customHeight="1" x14ac:dyDescent="0.25">
      <c r="A5" s="139" t="s">
        <v>58</v>
      </c>
      <c r="B5" s="134"/>
      <c r="C5" s="31"/>
      <c r="D5" s="140"/>
      <c r="E5" s="141"/>
      <c r="F5" s="141"/>
      <c r="G5" s="141"/>
      <c r="H5" s="141"/>
      <c r="I5" s="32"/>
      <c r="M5" s="98" t="s">
        <v>67</v>
      </c>
      <c r="N5" s="7" t="s">
        <v>62</v>
      </c>
      <c r="O5" s="7" t="s">
        <v>62</v>
      </c>
      <c r="P5" s="7" t="s">
        <v>62</v>
      </c>
      <c r="Q5" s="7" t="s">
        <v>62</v>
      </c>
      <c r="R5" s="28"/>
      <c r="S5" s="28"/>
      <c r="T5" s="30"/>
      <c r="U5" s="28"/>
      <c r="V5" s="7" t="s">
        <v>103</v>
      </c>
      <c r="W5" s="7" t="s">
        <v>103</v>
      </c>
      <c r="X5" s="7" t="s">
        <v>103</v>
      </c>
    </row>
    <row r="6" spans="1:34" ht="24.75" customHeight="1" x14ac:dyDescent="0.25">
      <c r="A6" s="139" t="s">
        <v>60</v>
      </c>
      <c r="B6" s="134"/>
      <c r="C6" s="33"/>
      <c r="D6" s="142"/>
      <c r="E6" s="143"/>
      <c r="F6" s="143"/>
      <c r="G6" s="143"/>
      <c r="H6" s="143"/>
      <c r="I6" s="34"/>
      <c r="M6" s="98" t="s">
        <v>93</v>
      </c>
      <c r="N6" s="7" t="s">
        <v>59</v>
      </c>
      <c r="O6" s="7" t="s">
        <v>59</v>
      </c>
      <c r="P6" s="7" t="s">
        <v>59</v>
      </c>
      <c r="Q6" s="7" t="s">
        <v>59</v>
      </c>
      <c r="R6" s="28"/>
      <c r="S6" s="28"/>
      <c r="U6" s="28"/>
    </row>
    <row r="7" spans="1:34" ht="21.75" customHeight="1" x14ac:dyDescent="0.25">
      <c r="A7" s="133" t="s">
        <v>28</v>
      </c>
      <c r="B7" s="134"/>
      <c r="C7" s="33"/>
      <c r="D7" s="142"/>
      <c r="E7" s="143"/>
      <c r="F7" s="143"/>
      <c r="G7" s="143"/>
      <c r="H7" s="143"/>
      <c r="I7" s="34"/>
      <c r="M7" s="98" t="s">
        <v>68</v>
      </c>
      <c r="N7" s="7" t="s">
        <v>72</v>
      </c>
      <c r="O7" s="7" t="s">
        <v>72</v>
      </c>
      <c r="P7" s="7" t="s">
        <v>72</v>
      </c>
      <c r="Q7" s="7" t="s">
        <v>72</v>
      </c>
      <c r="R7" s="28"/>
      <c r="S7" s="30"/>
      <c r="U7" s="30"/>
    </row>
    <row r="8" spans="1:34" s="38" customFormat="1" ht="20.25" customHeight="1" x14ac:dyDescent="0.25">
      <c r="A8" s="144" t="s">
        <v>63</v>
      </c>
      <c r="B8" s="145"/>
      <c r="C8" s="145"/>
      <c r="D8" s="145"/>
      <c r="E8" s="145"/>
      <c r="F8" s="145"/>
      <c r="G8" s="145"/>
      <c r="H8" s="145"/>
      <c r="I8" s="35"/>
      <c r="J8" s="36"/>
      <c r="K8" s="36"/>
      <c r="L8" s="36"/>
      <c r="M8" s="98" t="s">
        <v>69</v>
      </c>
      <c r="N8" s="100" t="s">
        <v>73</v>
      </c>
      <c r="O8" s="100" t="s">
        <v>73</v>
      </c>
      <c r="P8" s="100" t="s">
        <v>73</v>
      </c>
      <c r="Q8" s="100" t="s">
        <v>73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6" t="s">
        <v>29</v>
      </c>
      <c r="B9" s="146"/>
      <c r="C9" s="146"/>
      <c r="D9" s="146"/>
      <c r="E9" s="146"/>
      <c r="F9" s="146"/>
      <c r="G9" s="147" t="s">
        <v>36</v>
      </c>
      <c r="H9" s="147" t="s">
        <v>45</v>
      </c>
      <c r="I9" s="147" t="s">
        <v>46</v>
      </c>
      <c r="M9" s="98" t="s">
        <v>70</v>
      </c>
      <c r="N9" s="100" t="s">
        <v>99</v>
      </c>
      <c r="O9" s="100" t="s">
        <v>99</v>
      </c>
      <c r="P9" s="100" t="s">
        <v>99</v>
      </c>
      <c r="Q9" s="100" t="s">
        <v>99</v>
      </c>
      <c r="R9" s="83"/>
      <c r="S9" s="40"/>
      <c r="U9" s="40"/>
    </row>
    <row r="10" spans="1:34" s="42" customFormat="1" ht="44.25" customHeight="1" x14ac:dyDescent="0.25">
      <c r="A10" s="97" t="s">
        <v>51</v>
      </c>
      <c r="B10" s="97" t="s">
        <v>52</v>
      </c>
      <c r="C10" s="97" t="s">
        <v>53</v>
      </c>
      <c r="D10" s="97" t="s">
        <v>19</v>
      </c>
      <c r="E10" s="97" t="s">
        <v>44</v>
      </c>
      <c r="F10" s="97" t="s">
        <v>47</v>
      </c>
      <c r="G10" s="147"/>
      <c r="H10" s="147"/>
      <c r="I10" s="147"/>
      <c r="M10" s="98" t="s">
        <v>84</v>
      </c>
      <c r="N10" s="101" t="s">
        <v>74</v>
      </c>
      <c r="O10" s="101" t="s">
        <v>74</v>
      </c>
      <c r="P10" s="101" t="s">
        <v>74</v>
      </c>
      <c r="Q10" s="101" t="s">
        <v>74</v>
      </c>
      <c r="R10" s="30"/>
      <c r="S10" s="30"/>
      <c r="U10" s="30"/>
    </row>
    <row r="11" spans="1:34" ht="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85</v>
      </c>
      <c r="N11" s="100" t="s">
        <v>75</v>
      </c>
      <c r="O11" s="100" t="s">
        <v>75</v>
      </c>
      <c r="P11" s="100" t="s">
        <v>75</v>
      </c>
      <c r="Q11" s="100" t="s">
        <v>75</v>
      </c>
      <c r="R11" s="28"/>
      <c r="S11" s="30"/>
      <c r="U11" s="30"/>
    </row>
    <row r="12" spans="1:34" ht="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86</v>
      </c>
      <c r="N12" s="28" t="s">
        <v>61</v>
      </c>
      <c r="O12" s="28" t="s">
        <v>61</v>
      </c>
      <c r="P12" s="28" t="s">
        <v>61</v>
      </c>
      <c r="Q12" s="28" t="s">
        <v>61</v>
      </c>
      <c r="R12" s="30"/>
    </row>
    <row r="13" spans="1:34" ht="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87</v>
      </c>
      <c r="N13" s="30" t="s">
        <v>76</v>
      </c>
      <c r="O13" s="30" t="s">
        <v>76</v>
      </c>
      <c r="P13" s="30" t="s">
        <v>76</v>
      </c>
      <c r="Q13" s="30" t="s">
        <v>76</v>
      </c>
      <c r="R13" s="83"/>
    </row>
    <row r="14" spans="1:34" ht="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88</v>
      </c>
      <c r="N14" s="30"/>
      <c r="O14" s="30"/>
      <c r="P14" s="30"/>
      <c r="Q14" s="30"/>
      <c r="R14" s="30"/>
    </row>
    <row r="15" spans="1:34" ht="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89</v>
      </c>
      <c r="N15" s="28"/>
      <c r="O15" s="28"/>
      <c r="P15" s="28"/>
      <c r="Q15" s="28"/>
      <c r="R15" s="28"/>
    </row>
    <row r="16" spans="1:34" ht="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90</v>
      </c>
      <c r="N16" s="30"/>
      <c r="O16" s="30"/>
      <c r="P16" s="30"/>
      <c r="Q16" s="30"/>
      <c r="R16" s="30"/>
    </row>
    <row r="17" spans="1:18" ht="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91</v>
      </c>
      <c r="N17" s="83"/>
      <c r="O17" s="83"/>
      <c r="P17" s="83"/>
      <c r="Q17" s="83"/>
      <c r="R17" s="83"/>
    </row>
    <row r="18" spans="1:18" ht="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92</v>
      </c>
      <c r="N18" s="30"/>
      <c r="O18" s="30"/>
      <c r="P18" s="30"/>
      <c r="Q18" s="30"/>
      <c r="R18" s="30"/>
    </row>
    <row r="19" spans="1:18" ht="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95</v>
      </c>
      <c r="N19" s="30"/>
      <c r="O19" s="30"/>
      <c r="P19" s="30"/>
    </row>
    <row r="20" spans="1:18" ht="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96</v>
      </c>
    </row>
    <row r="21" spans="1:18" ht="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97</v>
      </c>
    </row>
    <row r="22" spans="1:18" ht="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98</v>
      </c>
    </row>
    <row r="23" spans="1:18" ht="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3" t="s">
        <v>26</v>
      </c>
      <c r="B1" s="124"/>
      <c r="C1" s="124"/>
      <c r="D1" s="124"/>
      <c r="E1" s="124"/>
      <c r="F1" s="124"/>
      <c r="G1" s="124"/>
      <c r="H1" s="124"/>
      <c r="I1" s="26"/>
      <c r="M1" s="99" t="s">
        <v>54</v>
      </c>
      <c r="N1" s="99" t="s">
        <v>94</v>
      </c>
      <c r="O1" s="99" t="s">
        <v>65</v>
      </c>
      <c r="P1" s="99" t="s">
        <v>66</v>
      </c>
      <c r="Q1" s="99" t="s">
        <v>67</v>
      </c>
      <c r="R1" s="99" t="s">
        <v>93</v>
      </c>
      <c r="S1" s="99" t="s">
        <v>68</v>
      </c>
      <c r="T1" s="99" t="s">
        <v>69</v>
      </c>
      <c r="U1" s="102" t="s">
        <v>70</v>
      </c>
      <c r="V1" s="7" t="s">
        <v>84</v>
      </c>
      <c r="W1" s="7" t="s">
        <v>85</v>
      </c>
      <c r="X1" s="7" t="s">
        <v>86</v>
      </c>
      <c r="Y1" s="7" t="s">
        <v>87</v>
      </c>
      <c r="Z1" s="7" t="s">
        <v>88</v>
      </c>
      <c r="AA1" s="7" t="s">
        <v>89</v>
      </c>
      <c r="AB1" s="7" t="s">
        <v>90</v>
      </c>
      <c r="AC1" s="7" t="s">
        <v>91</v>
      </c>
      <c r="AD1" s="98" t="s">
        <v>92</v>
      </c>
      <c r="AE1" s="7" t="s">
        <v>95</v>
      </c>
      <c r="AF1" s="7" t="s">
        <v>96</v>
      </c>
      <c r="AG1" s="7" t="s">
        <v>97</v>
      </c>
      <c r="AH1" s="7" t="s">
        <v>98</v>
      </c>
    </row>
    <row r="2" spans="1:34" ht="21.75" customHeight="1" x14ac:dyDescent="0.25">
      <c r="A2" s="133" t="s">
        <v>55</v>
      </c>
      <c r="B2" s="134"/>
      <c r="C2" s="137"/>
      <c r="D2" s="138"/>
      <c r="E2" s="138"/>
      <c r="F2" s="138"/>
      <c r="G2" s="138"/>
      <c r="H2" s="138"/>
      <c r="I2" s="27"/>
      <c r="M2" s="98" t="s">
        <v>94</v>
      </c>
      <c r="N2" s="100" t="s">
        <v>56</v>
      </c>
      <c r="O2" s="100" t="s">
        <v>56</v>
      </c>
      <c r="P2" s="100" t="s">
        <v>56</v>
      </c>
      <c r="Q2" s="100" t="s">
        <v>56</v>
      </c>
      <c r="R2" s="100" t="s">
        <v>64</v>
      </c>
      <c r="S2" s="100" t="s">
        <v>64</v>
      </c>
      <c r="T2" s="100" t="s">
        <v>64</v>
      </c>
      <c r="U2" s="103" t="s">
        <v>64</v>
      </c>
      <c r="V2" s="100" t="s">
        <v>100</v>
      </c>
      <c r="W2" s="100" t="s">
        <v>100</v>
      </c>
      <c r="X2" s="100" t="s">
        <v>100</v>
      </c>
      <c r="Y2" s="100" t="s">
        <v>104</v>
      </c>
      <c r="Z2" s="100" t="s">
        <v>104</v>
      </c>
      <c r="AA2" s="100" t="s">
        <v>104</v>
      </c>
      <c r="AB2" s="100" t="s">
        <v>105</v>
      </c>
      <c r="AC2" s="100" t="s">
        <v>105</v>
      </c>
      <c r="AD2" s="103" t="s">
        <v>105</v>
      </c>
      <c r="AE2" s="100" t="s">
        <v>106</v>
      </c>
      <c r="AF2" s="100" t="s">
        <v>106</v>
      </c>
      <c r="AG2" s="100" t="s">
        <v>106</v>
      </c>
      <c r="AH2" s="100" t="s">
        <v>106</v>
      </c>
    </row>
    <row r="3" spans="1:34" ht="21.75" customHeight="1" x14ac:dyDescent="0.25">
      <c r="A3" s="133" t="s">
        <v>39</v>
      </c>
      <c r="B3" s="134"/>
      <c r="C3" s="135" t="s">
        <v>95</v>
      </c>
      <c r="D3" s="136"/>
      <c r="E3" s="136"/>
      <c r="F3" s="136"/>
      <c r="G3" s="136"/>
      <c r="H3" s="136"/>
      <c r="I3" s="29"/>
      <c r="M3" s="98" t="s">
        <v>65</v>
      </c>
      <c r="N3" s="100" t="s">
        <v>57</v>
      </c>
      <c r="O3" s="100" t="s">
        <v>57</v>
      </c>
      <c r="P3" s="100" t="s">
        <v>57</v>
      </c>
      <c r="Q3" s="100" t="s">
        <v>57</v>
      </c>
      <c r="R3" s="30"/>
      <c r="S3" s="28"/>
      <c r="T3" s="30"/>
      <c r="U3" s="28"/>
      <c r="V3" s="7" t="s">
        <v>101</v>
      </c>
      <c r="W3" s="7" t="s">
        <v>101</v>
      </c>
      <c r="X3" s="7" t="s">
        <v>101</v>
      </c>
      <c r="AE3" s="100" t="s">
        <v>107</v>
      </c>
      <c r="AF3" s="100" t="s">
        <v>107</v>
      </c>
      <c r="AG3" s="100" t="s">
        <v>107</v>
      </c>
      <c r="AH3" s="100" t="s">
        <v>107</v>
      </c>
    </row>
    <row r="4" spans="1:34" ht="21.75" customHeight="1" x14ac:dyDescent="0.25">
      <c r="A4" s="133" t="s">
        <v>27</v>
      </c>
      <c r="B4" s="134"/>
      <c r="C4" s="135" t="s">
        <v>56</v>
      </c>
      <c r="D4" s="136"/>
      <c r="E4" s="136"/>
      <c r="F4" s="136"/>
      <c r="G4" s="136"/>
      <c r="H4" s="136"/>
      <c r="I4" s="29"/>
      <c r="M4" s="98" t="s">
        <v>66</v>
      </c>
      <c r="N4" s="7" t="s">
        <v>71</v>
      </c>
      <c r="O4" s="7" t="s">
        <v>71</v>
      </c>
      <c r="P4" s="7" t="s">
        <v>71</v>
      </c>
      <c r="Q4" s="7" t="s">
        <v>71</v>
      </c>
      <c r="R4" s="28"/>
      <c r="S4" s="30"/>
      <c r="T4" s="30"/>
      <c r="U4" s="30"/>
      <c r="V4" s="7" t="s">
        <v>102</v>
      </c>
      <c r="W4" s="7" t="s">
        <v>102</v>
      </c>
      <c r="X4" s="7" t="s">
        <v>102</v>
      </c>
      <c r="AE4" s="30"/>
    </row>
    <row r="5" spans="1:34" ht="24.75" customHeight="1" x14ac:dyDescent="0.25">
      <c r="A5" s="139" t="s">
        <v>58</v>
      </c>
      <c r="B5" s="134"/>
      <c r="C5" s="31"/>
      <c r="D5" s="140"/>
      <c r="E5" s="141"/>
      <c r="F5" s="141"/>
      <c r="G5" s="141"/>
      <c r="H5" s="141"/>
      <c r="I5" s="32"/>
      <c r="M5" s="98" t="s">
        <v>67</v>
      </c>
      <c r="N5" s="7" t="s">
        <v>62</v>
      </c>
      <c r="O5" s="7" t="s">
        <v>62</v>
      </c>
      <c r="P5" s="7" t="s">
        <v>62</v>
      </c>
      <c r="Q5" s="7" t="s">
        <v>62</v>
      </c>
      <c r="R5" s="28"/>
      <c r="S5" s="28"/>
      <c r="T5" s="30"/>
      <c r="U5" s="28"/>
      <c r="V5" s="7" t="s">
        <v>103</v>
      </c>
      <c r="W5" s="7" t="s">
        <v>103</v>
      </c>
      <c r="X5" s="7" t="s">
        <v>103</v>
      </c>
    </row>
    <row r="6" spans="1:34" ht="24.75" customHeight="1" x14ac:dyDescent="0.25">
      <c r="A6" s="139" t="s">
        <v>60</v>
      </c>
      <c r="B6" s="134"/>
      <c r="C6" s="33"/>
      <c r="D6" s="142"/>
      <c r="E6" s="143"/>
      <c r="F6" s="143"/>
      <c r="G6" s="143"/>
      <c r="H6" s="143"/>
      <c r="I6" s="34"/>
      <c r="M6" s="98" t="s">
        <v>93</v>
      </c>
      <c r="N6" s="7" t="s">
        <v>59</v>
      </c>
      <c r="O6" s="7" t="s">
        <v>59</v>
      </c>
      <c r="P6" s="7" t="s">
        <v>59</v>
      </c>
      <c r="Q6" s="7" t="s">
        <v>59</v>
      </c>
      <c r="R6" s="28"/>
      <c r="S6" s="28"/>
      <c r="U6" s="28"/>
    </row>
    <row r="7" spans="1:34" ht="21.75" customHeight="1" x14ac:dyDescent="0.25">
      <c r="A7" s="133" t="s">
        <v>28</v>
      </c>
      <c r="B7" s="134"/>
      <c r="C7" s="33"/>
      <c r="D7" s="142"/>
      <c r="E7" s="143"/>
      <c r="F7" s="143"/>
      <c r="G7" s="143"/>
      <c r="H7" s="143"/>
      <c r="I7" s="34"/>
      <c r="M7" s="98" t="s">
        <v>68</v>
      </c>
      <c r="N7" s="7" t="s">
        <v>72</v>
      </c>
      <c r="O7" s="7" t="s">
        <v>72</v>
      </c>
      <c r="P7" s="7" t="s">
        <v>72</v>
      </c>
      <c r="Q7" s="7" t="s">
        <v>72</v>
      </c>
      <c r="R7" s="28"/>
      <c r="S7" s="30"/>
      <c r="U7" s="30"/>
    </row>
    <row r="8" spans="1:34" s="38" customFormat="1" ht="20.25" customHeight="1" x14ac:dyDescent="0.25">
      <c r="A8" s="144" t="s">
        <v>63</v>
      </c>
      <c r="B8" s="145"/>
      <c r="C8" s="145"/>
      <c r="D8" s="145"/>
      <c r="E8" s="145"/>
      <c r="F8" s="145"/>
      <c r="G8" s="145"/>
      <c r="H8" s="145"/>
      <c r="I8" s="35"/>
      <c r="J8" s="36"/>
      <c r="K8" s="36"/>
      <c r="L8" s="36"/>
      <c r="M8" s="98" t="s">
        <v>69</v>
      </c>
      <c r="N8" s="100" t="s">
        <v>73</v>
      </c>
      <c r="O8" s="100" t="s">
        <v>73</v>
      </c>
      <c r="P8" s="100" t="s">
        <v>73</v>
      </c>
      <c r="Q8" s="100" t="s">
        <v>73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6" t="s">
        <v>29</v>
      </c>
      <c r="B9" s="146"/>
      <c r="C9" s="146"/>
      <c r="D9" s="146"/>
      <c r="E9" s="146"/>
      <c r="F9" s="146"/>
      <c r="G9" s="147" t="s">
        <v>36</v>
      </c>
      <c r="H9" s="147" t="s">
        <v>45</v>
      </c>
      <c r="I9" s="147" t="s">
        <v>46</v>
      </c>
      <c r="M9" s="98" t="s">
        <v>70</v>
      </c>
      <c r="N9" s="100" t="s">
        <v>99</v>
      </c>
      <c r="O9" s="100" t="s">
        <v>99</v>
      </c>
      <c r="P9" s="100" t="s">
        <v>99</v>
      </c>
      <c r="Q9" s="100" t="s">
        <v>99</v>
      </c>
      <c r="R9" s="83"/>
      <c r="S9" s="40"/>
      <c r="U9" s="40"/>
    </row>
    <row r="10" spans="1:34" s="42" customFormat="1" ht="44.25" customHeight="1" x14ac:dyDescent="0.25">
      <c r="A10" s="95" t="s">
        <v>51</v>
      </c>
      <c r="B10" s="95" t="s">
        <v>52</v>
      </c>
      <c r="C10" s="95" t="s">
        <v>53</v>
      </c>
      <c r="D10" s="95" t="s">
        <v>19</v>
      </c>
      <c r="E10" s="95" t="s">
        <v>44</v>
      </c>
      <c r="F10" s="95" t="s">
        <v>47</v>
      </c>
      <c r="G10" s="147"/>
      <c r="H10" s="147"/>
      <c r="I10" s="147"/>
      <c r="M10" s="98" t="s">
        <v>84</v>
      </c>
      <c r="N10" s="101" t="s">
        <v>74</v>
      </c>
      <c r="O10" s="101" t="s">
        <v>74</v>
      </c>
      <c r="P10" s="101" t="s">
        <v>74</v>
      </c>
      <c r="Q10" s="101" t="s">
        <v>74</v>
      </c>
      <c r="R10" s="30"/>
      <c r="S10" s="30"/>
      <c r="U10" s="30"/>
    </row>
    <row r="11" spans="1:34" ht="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85</v>
      </c>
      <c r="N11" s="100" t="s">
        <v>75</v>
      </c>
      <c r="O11" s="100" t="s">
        <v>75</v>
      </c>
      <c r="P11" s="100" t="s">
        <v>75</v>
      </c>
      <c r="Q11" s="100" t="s">
        <v>75</v>
      </c>
      <c r="R11" s="28"/>
      <c r="S11" s="30"/>
      <c r="U11" s="30"/>
    </row>
    <row r="12" spans="1:34" ht="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86</v>
      </c>
      <c r="N12" s="28" t="s">
        <v>61</v>
      </c>
      <c r="O12" s="28" t="s">
        <v>61</v>
      </c>
      <c r="P12" s="28" t="s">
        <v>61</v>
      </c>
      <c r="Q12" s="28" t="s">
        <v>61</v>
      </c>
      <c r="R12" s="30"/>
    </row>
    <row r="13" spans="1:34" ht="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87</v>
      </c>
      <c r="N13" s="30" t="s">
        <v>76</v>
      </c>
      <c r="O13" s="30" t="s">
        <v>76</v>
      </c>
      <c r="P13" s="30" t="s">
        <v>76</v>
      </c>
      <c r="Q13" s="30" t="s">
        <v>76</v>
      </c>
      <c r="R13" s="83"/>
    </row>
    <row r="14" spans="1:34" ht="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88</v>
      </c>
      <c r="N14" s="30"/>
      <c r="O14" s="30"/>
      <c r="P14" s="30"/>
      <c r="Q14" s="30"/>
      <c r="R14" s="30"/>
    </row>
    <row r="15" spans="1:34" ht="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89</v>
      </c>
      <c r="N15" s="28"/>
      <c r="O15" s="28"/>
      <c r="P15" s="28"/>
      <c r="Q15" s="28"/>
      <c r="R15" s="28"/>
    </row>
    <row r="16" spans="1:34" ht="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90</v>
      </c>
      <c r="N16" s="30"/>
      <c r="O16" s="30"/>
      <c r="P16" s="30"/>
      <c r="Q16" s="30"/>
      <c r="R16" s="30"/>
    </row>
    <row r="17" spans="1:18" ht="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91</v>
      </c>
      <c r="N17" s="83"/>
      <c r="O17" s="83"/>
      <c r="P17" s="83"/>
      <c r="Q17" s="83"/>
      <c r="R17" s="83"/>
    </row>
    <row r="18" spans="1:18" ht="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92</v>
      </c>
      <c r="N18" s="30"/>
      <c r="O18" s="30"/>
      <c r="P18" s="30"/>
      <c r="Q18" s="30"/>
      <c r="R18" s="30"/>
    </row>
    <row r="19" spans="1:18" ht="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95</v>
      </c>
      <c r="N19" s="30"/>
      <c r="O19" s="30"/>
      <c r="P19" s="30"/>
    </row>
    <row r="20" spans="1:18" ht="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96</v>
      </c>
    </row>
    <row r="21" spans="1:18" ht="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97</v>
      </c>
    </row>
    <row r="22" spans="1:18" ht="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98</v>
      </c>
    </row>
    <row r="23" spans="1:18" ht="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3" t="s">
        <v>26</v>
      </c>
      <c r="B1" s="124"/>
      <c r="C1" s="124"/>
      <c r="D1" s="124"/>
      <c r="E1" s="124"/>
      <c r="F1" s="124"/>
      <c r="G1" s="124"/>
      <c r="H1" s="124"/>
      <c r="I1" s="26"/>
      <c r="M1" s="99" t="s">
        <v>54</v>
      </c>
      <c r="N1" s="99" t="s">
        <v>94</v>
      </c>
      <c r="O1" s="99" t="s">
        <v>65</v>
      </c>
      <c r="P1" s="99" t="s">
        <v>66</v>
      </c>
      <c r="Q1" s="99" t="s">
        <v>67</v>
      </c>
      <c r="R1" s="99" t="s">
        <v>93</v>
      </c>
      <c r="S1" s="99" t="s">
        <v>68</v>
      </c>
      <c r="T1" s="99" t="s">
        <v>69</v>
      </c>
      <c r="U1" s="102" t="s">
        <v>70</v>
      </c>
      <c r="V1" s="7" t="s">
        <v>84</v>
      </c>
      <c r="W1" s="7" t="s">
        <v>85</v>
      </c>
      <c r="X1" s="7" t="s">
        <v>86</v>
      </c>
      <c r="Y1" s="7" t="s">
        <v>87</v>
      </c>
      <c r="Z1" s="7" t="s">
        <v>88</v>
      </c>
      <c r="AA1" s="7" t="s">
        <v>89</v>
      </c>
      <c r="AB1" s="7" t="s">
        <v>90</v>
      </c>
      <c r="AC1" s="7" t="s">
        <v>91</v>
      </c>
      <c r="AD1" s="98" t="s">
        <v>92</v>
      </c>
      <c r="AE1" s="7" t="s">
        <v>95</v>
      </c>
      <c r="AF1" s="7" t="s">
        <v>96</v>
      </c>
      <c r="AG1" s="7" t="s">
        <v>97</v>
      </c>
      <c r="AH1" s="7" t="s">
        <v>98</v>
      </c>
    </row>
    <row r="2" spans="1:34" ht="21.75" customHeight="1" x14ac:dyDescent="0.25">
      <c r="A2" s="133" t="s">
        <v>55</v>
      </c>
      <c r="B2" s="134"/>
      <c r="C2" s="137"/>
      <c r="D2" s="138"/>
      <c r="E2" s="138"/>
      <c r="F2" s="138"/>
      <c r="G2" s="138"/>
      <c r="H2" s="138"/>
      <c r="I2" s="27"/>
      <c r="M2" s="98" t="s">
        <v>94</v>
      </c>
      <c r="N2" s="100" t="s">
        <v>56</v>
      </c>
      <c r="O2" s="100" t="s">
        <v>56</v>
      </c>
      <c r="P2" s="100" t="s">
        <v>56</v>
      </c>
      <c r="Q2" s="100" t="s">
        <v>56</v>
      </c>
      <c r="R2" s="100" t="s">
        <v>64</v>
      </c>
      <c r="S2" s="100" t="s">
        <v>64</v>
      </c>
      <c r="T2" s="100" t="s">
        <v>64</v>
      </c>
      <c r="U2" s="103" t="s">
        <v>64</v>
      </c>
      <c r="V2" s="100" t="s">
        <v>100</v>
      </c>
      <c r="W2" s="100" t="s">
        <v>100</v>
      </c>
      <c r="X2" s="100" t="s">
        <v>100</v>
      </c>
      <c r="Y2" s="100" t="s">
        <v>104</v>
      </c>
      <c r="Z2" s="100" t="s">
        <v>104</v>
      </c>
      <c r="AA2" s="100" t="s">
        <v>104</v>
      </c>
      <c r="AB2" s="100" t="s">
        <v>105</v>
      </c>
      <c r="AC2" s="100" t="s">
        <v>105</v>
      </c>
      <c r="AD2" s="103" t="s">
        <v>105</v>
      </c>
      <c r="AE2" s="100" t="s">
        <v>106</v>
      </c>
      <c r="AF2" s="100" t="s">
        <v>106</v>
      </c>
      <c r="AG2" s="100" t="s">
        <v>106</v>
      </c>
      <c r="AH2" s="100" t="s">
        <v>106</v>
      </c>
    </row>
    <row r="3" spans="1:34" ht="21.75" customHeight="1" x14ac:dyDescent="0.25">
      <c r="A3" s="133" t="s">
        <v>39</v>
      </c>
      <c r="B3" s="134"/>
      <c r="C3" s="135" t="s">
        <v>95</v>
      </c>
      <c r="D3" s="136"/>
      <c r="E3" s="136"/>
      <c r="F3" s="136"/>
      <c r="G3" s="136"/>
      <c r="H3" s="136"/>
      <c r="I3" s="29"/>
      <c r="M3" s="98" t="s">
        <v>65</v>
      </c>
      <c r="N3" s="100" t="s">
        <v>57</v>
      </c>
      <c r="O3" s="100" t="s">
        <v>57</v>
      </c>
      <c r="P3" s="100" t="s">
        <v>57</v>
      </c>
      <c r="Q3" s="100" t="s">
        <v>57</v>
      </c>
      <c r="R3" s="30"/>
      <c r="S3" s="28"/>
      <c r="T3" s="30"/>
      <c r="U3" s="28"/>
      <c r="V3" s="7" t="s">
        <v>101</v>
      </c>
      <c r="W3" s="7" t="s">
        <v>101</v>
      </c>
      <c r="X3" s="7" t="s">
        <v>101</v>
      </c>
      <c r="AE3" s="100" t="s">
        <v>107</v>
      </c>
      <c r="AF3" s="100" t="s">
        <v>107</v>
      </c>
      <c r="AG3" s="100" t="s">
        <v>107</v>
      </c>
      <c r="AH3" s="100" t="s">
        <v>107</v>
      </c>
    </row>
    <row r="4" spans="1:34" ht="21.75" customHeight="1" x14ac:dyDescent="0.25">
      <c r="A4" s="133" t="s">
        <v>27</v>
      </c>
      <c r="B4" s="134"/>
      <c r="C4" s="135" t="s">
        <v>56</v>
      </c>
      <c r="D4" s="136"/>
      <c r="E4" s="136"/>
      <c r="F4" s="136"/>
      <c r="G4" s="136"/>
      <c r="H4" s="136"/>
      <c r="I4" s="29"/>
      <c r="M4" s="98" t="s">
        <v>66</v>
      </c>
      <c r="N4" s="7" t="s">
        <v>71</v>
      </c>
      <c r="O4" s="7" t="s">
        <v>71</v>
      </c>
      <c r="P4" s="7" t="s">
        <v>71</v>
      </c>
      <c r="Q4" s="7" t="s">
        <v>71</v>
      </c>
      <c r="R4" s="28"/>
      <c r="S4" s="30"/>
      <c r="T4" s="30"/>
      <c r="U4" s="30"/>
      <c r="V4" s="7" t="s">
        <v>102</v>
      </c>
      <c r="W4" s="7" t="s">
        <v>102</v>
      </c>
      <c r="X4" s="7" t="s">
        <v>102</v>
      </c>
      <c r="AE4" s="30"/>
    </row>
    <row r="5" spans="1:34" ht="24.75" customHeight="1" x14ac:dyDescent="0.25">
      <c r="A5" s="139" t="s">
        <v>58</v>
      </c>
      <c r="B5" s="134"/>
      <c r="C5" s="31"/>
      <c r="D5" s="140"/>
      <c r="E5" s="141"/>
      <c r="F5" s="141"/>
      <c r="G5" s="141"/>
      <c r="H5" s="141"/>
      <c r="I5" s="32"/>
      <c r="M5" s="98" t="s">
        <v>67</v>
      </c>
      <c r="N5" s="7" t="s">
        <v>62</v>
      </c>
      <c r="O5" s="7" t="s">
        <v>62</v>
      </c>
      <c r="P5" s="7" t="s">
        <v>62</v>
      </c>
      <c r="Q5" s="7" t="s">
        <v>62</v>
      </c>
      <c r="R5" s="28"/>
      <c r="S5" s="28"/>
      <c r="T5" s="30"/>
      <c r="U5" s="28"/>
      <c r="V5" s="7" t="s">
        <v>103</v>
      </c>
      <c r="W5" s="7" t="s">
        <v>103</v>
      </c>
      <c r="X5" s="7" t="s">
        <v>103</v>
      </c>
    </row>
    <row r="6" spans="1:34" ht="24.75" customHeight="1" x14ac:dyDescent="0.25">
      <c r="A6" s="139" t="s">
        <v>60</v>
      </c>
      <c r="B6" s="134"/>
      <c r="C6" s="33"/>
      <c r="D6" s="142"/>
      <c r="E6" s="143"/>
      <c r="F6" s="143"/>
      <c r="G6" s="143"/>
      <c r="H6" s="143"/>
      <c r="I6" s="34"/>
      <c r="M6" s="98" t="s">
        <v>93</v>
      </c>
      <c r="N6" s="7" t="s">
        <v>59</v>
      </c>
      <c r="O6" s="7" t="s">
        <v>59</v>
      </c>
      <c r="P6" s="7" t="s">
        <v>59</v>
      </c>
      <c r="Q6" s="7" t="s">
        <v>59</v>
      </c>
      <c r="R6" s="28"/>
      <c r="S6" s="28"/>
      <c r="U6" s="28"/>
    </row>
    <row r="7" spans="1:34" ht="21.75" customHeight="1" x14ac:dyDescent="0.25">
      <c r="A7" s="133" t="s">
        <v>28</v>
      </c>
      <c r="B7" s="134"/>
      <c r="C7" s="33"/>
      <c r="D7" s="142"/>
      <c r="E7" s="143"/>
      <c r="F7" s="143"/>
      <c r="G7" s="143"/>
      <c r="H7" s="143"/>
      <c r="I7" s="34"/>
      <c r="M7" s="98" t="s">
        <v>68</v>
      </c>
      <c r="N7" s="7" t="s">
        <v>72</v>
      </c>
      <c r="O7" s="7" t="s">
        <v>72</v>
      </c>
      <c r="P7" s="7" t="s">
        <v>72</v>
      </c>
      <c r="Q7" s="7" t="s">
        <v>72</v>
      </c>
      <c r="R7" s="28"/>
      <c r="S7" s="30"/>
      <c r="U7" s="30"/>
    </row>
    <row r="8" spans="1:34" s="38" customFormat="1" ht="20.25" customHeight="1" x14ac:dyDescent="0.25">
      <c r="A8" s="144" t="s">
        <v>63</v>
      </c>
      <c r="B8" s="145"/>
      <c r="C8" s="145"/>
      <c r="D8" s="145"/>
      <c r="E8" s="145"/>
      <c r="F8" s="145"/>
      <c r="G8" s="145"/>
      <c r="H8" s="145"/>
      <c r="I8" s="35"/>
      <c r="J8" s="36"/>
      <c r="K8" s="36"/>
      <c r="L8" s="36"/>
      <c r="M8" s="98" t="s">
        <v>69</v>
      </c>
      <c r="N8" s="100" t="s">
        <v>73</v>
      </c>
      <c r="O8" s="100" t="s">
        <v>73</v>
      </c>
      <c r="P8" s="100" t="s">
        <v>73</v>
      </c>
      <c r="Q8" s="100" t="s">
        <v>73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6" t="s">
        <v>29</v>
      </c>
      <c r="B9" s="146"/>
      <c r="C9" s="146"/>
      <c r="D9" s="146"/>
      <c r="E9" s="146"/>
      <c r="F9" s="146"/>
      <c r="G9" s="147" t="s">
        <v>36</v>
      </c>
      <c r="H9" s="147" t="s">
        <v>45</v>
      </c>
      <c r="I9" s="147" t="s">
        <v>46</v>
      </c>
      <c r="M9" s="98" t="s">
        <v>70</v>
      </c>
      <c r="N9" s="100" t="s">
        <v>99</v>
      </c>
      <c r="O9" s="100" t="s">
        <v>99</v>
      </c>
      <c r="P9" s="100" t="s">
        <v>99</v>
      </c>
      <c r="Q9" s="100" t="s">
        <v>99</v>
      </c>
      <c r="R9" s="83"/>
      <c r="S9" s="40"/>
      <c r="U9" s="40"/>
    </row>
    <row r="10" spans="1:34" s="42" customFormat="1" ht="44.25" customHeight="1" x14ac:dyDescent="0.25">
      <c r="A10" s="97" t="s">
        <v>51</v>
      </c>
      <c r="B10" s="97" t="s">
        <v>52</v>
      </c>
      <c r="C10" s="97" t="s">
        <v>53</v>
      </c>
      <c r="D10" s="97" t="s">
        <v>19</v>
      </c>
      <c r="E10" s="97" t="s">
        <v>44</v>
      </c>
      <c r="F10" s="97" t="s">
        <v>47</v>
      </c>
      <c r="G10" s="147"/>
      <c r="H10" s="147"/>
      <c r="I10" s="147"/>
      <c r="M10" s="98" t="s">
        <v>84</v>
      </c>
      <c r="N10" s="101" t="s">
        <v>74</v>
      </c>
      <c r="O10" s="101" t="s">
        <v>74</v>
      </c>
      <c r="P10" s="101" t="s">
        <v>74</v>
      </c>
      <c r="Q10" s="101" t="s">
        <v>74</v>
      </c>
      <c r="R10" s="30"/>
      <c r="S10" s="30"/>
      <c r="U10" s="30"/>
    </row>
    <row r="11" spans="1:34" ht="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85</v>
      </c>
      <c r="N11" s="100" t="s">
        <v>75</v>
      </c>
      <c r="O11" s="100" t="s">
        <v>75</v>
      </c>
      <c r="P11" s="100" t="s">
        <v>75</v>
      </c>
      <c r="Q11" s="100" t="s">
        <v>75</v>
      </c>
      <c r="R11" s="28"/>
      <c r="S11" s="30"/>
      <c r="U11" s="30"/>
    </row>
    <row r="12" spans="1:34" ht="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86</v>
      </c>
      <c r="N12" s="28" t="s">
        <v>61</v>
      </c>
      <c r="O12" s="28" t="s">
        <v>61</v>
      </c>
      <c r="P12" s="28" t="s">
        <v>61</v>
      </c>
      <c r="Q12" s="28" t="s">
        <v>61</v>
      </c>
      <c r="R12" s="30"/>
    </row>
    <row r="13" spans="1:34" ht="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87</v>
      </c>
      <c r="N13" s="30" t="s">
        <v>76</v>
      </c>
      <c r="O13" s="30" t="s">
        <v>76</v>
      </c>
      <c r="P13" s="30" t="s">
        <v>76</v>
      </c>
      <c r="Q13" s="30" t="s">
        <v>76</v>
      </c>
      <c r="R13" s="83"/>
    </row>
    <row r="14" spans="1:34" ht="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88</v>
      </c>
      <c r="N14" s="30"/>
      <c r="O14" s="30"/>
      <c r="P14" s="30"/>
      <c r="Q14" s="30"/>
      <c r="R14" s="30"/>
    </row>
    <row r="15" spans="1:34" ht="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89</v>
      </c>
      <c r="N15" s="28"/>
      <c r="O15" s="28"/>
      <c r="P15" s="28"/>
      <c r="Q15" s="28"/>
      <c r="R15" s="28"/>
    </row>
    <row r="16" spans="1:34" ht="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90</v>
      </c>
      <c r="N16" s="30"/>
      <c r="O16" s="30"/>
      <c r="P16" s="30"/>
      <c r="Q16" s="30"/>
      <c r="R16" s="30"/>
    </row>
    <row r="17" spans="1:18" ht="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91</v>
      </c>
      <c r="N17" s="83"/>
      <c r="O17" s="83"/>
      <c r="P17" s="83"/>
      <c r="Q17" s="83"/>
      <c r="R17" s="83"/>
    </row>
    <row r="18" spans="1:18" ht="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92</v>
      </c>
      <c r="N18" s="30"/>
      <c r="O18" s="30"/>
      <c r="P18" s="30"/>
      <c r="Q18" s="30"/>
      <c r="R18" s="30"/>
    </row>
    <row r="19" spans="1:18" ht="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95</v>
      </c>
      <c r="N19" s="30"/>
      <c r="O19" s="30"/>
      <c r="P19" s="30"/>
    </row>
    <row r="20" spans="1:18" ht="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96</v>
      </c>
    </row>
    <row r="21" spans="1:18" ht="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97</v>
      </c>
    </row>
    <row r="22" spans="1:18" ht="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98</v>
      </c>
    </row>
    <row r="23" spans="1:18" ht="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99</vt:i4>
      </vt:variant>
    </vt:vector>
  </HeadingPairs>
  <TitlesOfParts>
    <vt:vector size="105" baseType="lpstr">
      <vt:lpstr>PUNTAJE</vt:lpstr>
      <vt:lpstr>EST</vt:lpstr>
      <vt:lpstr>S1B Nombre1</vt:lpstr>
      <vt:lpstr>S1B Nombre2</vt:lpstr>
      <vt:lpstr>S3A Nombre1</vt:lpstr>
      <vt:lpstr>S3A Nombre2</vt:lpstr>
      <vt:lpstr>'S1B Nombre2'!Abogado_Supervisor_S1B</vt:lpstr>
      <vt:lpstr>'S3A Nombre1'!Abogado_Supervisor_S1B</vt:lpstr>
      <vt:lpstr>'S3A Nombre2'!Abogado_Supervisor_S1B</vt:lpstr>
      <vt:lpstr>Abogado_Supervisor_S1B</vt:lpstr>
      <vt:lpstr>'S1B Nombre2'!Abogado_Supervisor_S2</vt:lpstr>
      <vt:lpstr>'S3A Nombre1'!Abogado_Supervisor_S2</vt:lpstr>
      <vt:lpstr>'S3A Nombre2'!Abogado_Supervisor_S2</vt:lpstr>
      <vt:lpstr>Abogado_Supervisor_S2</vt:lpstr>
      <vt:lpstr>'S1B Nombre2'!Abogado_Supervisor_S3A</vt:lpstr>
      <vt:lpstr>'S3A Nombre1'!Abogado_Supervisor_S3A</vt:lpstr>
      <vt:lpstr>'S3A Nombre2'!Abogado_Supervisor_S3A</vt:lpstr>
      <vt:lpstr>Abogado_Supervisor_S3A</vt:lpstr>
      <vt:lpstr>'S1B Nombre2'!Abogado_Supervisor_S3B</vt:lpstr>
      <vt:lpstr>'S3A Nombre1'!Abogado_Supervisor_S3B</vt:lpstr>
      <vt:lpstr>'S3A Nombre2'!Abogado_Supervisor_S3B</vt:lpstr>
      <vt:lpstr>Abogado_Supervisor_S3B</vt:lpstr>
      <vt:lpstr>EST!Área_de_impresión</vt:lpstr>
      <vt:lpstr>PUNTAJE!Área_de_impresión</vt:lpstr>
      <vt:lpstr>'S1B Nombre1'!Área_de_impresión</vt:lpstr>
      <vt:lpstr>'S1B Nombre2'!Área_de_impresión</vt:lpstr>
      <vt:lpstr>'S3A Nombre1'!Área_de_impresión</vt:lpstr>
      <vt:lpstr>'S3A Nombre2'!Área_de_impresión</vt:lpstr>
      <vt:lpstr>'S1B Nombre1'!Categoria</vt:lpstr>
      <vt:lpstr>'S1B Nombre2'!Categoria</vt:lpstr>
      <vt:lpstr>'S3A Nombre1'!Categoria</vt:lpstr>
      <vt:lpstr>'S3A Nombre2'!Categoria</vt:lpstr>
      <vt:lpstr>'S1B Nombre2'!Comunicador_Supervisor_S2</vt:lpstr>
      <vt:lpstr>'S3A Nombre1'!Comunicador_Supervisor_S2</vt:lpstr>
      <vt:lpstr>'S3A Nombre2'!Comunicador_Supervisor_S2</vt:lpstr>
      <vt:lpstr>Comunicador_Supervisor_S2</vt:lpstr>
      <vt:lpstr>'S1B Nombre2'!Comunicador_Supervisor_S3A</vt:lpstr>
      <vt:lpstr>'S3A Nombre1'!Comunicador_Supervisor_S3A</vt:lpstr>
      <vt:lpstr>'S3A Nombre2'!Comunicador_Supervisor_S3A</vt:lpstr>
      <vt:lpstr>Comunicador_Supervisor_S3A</vt:lpstr>
      <vt:lpstr>'S1B Nombre2'!Comunicador_Supervisor_S3B</vt:lpstr>
      <vt:lpstr>'S3A Nombre1'!Comunicador_Supervisor_S3B</vt:lpstr>
      <vt:lpstr>'S3A Nombre2'!Comunicador_Supervisor_S3B</vt:lpstr>
      <vt:lpstr>Comunicador_Supervisor_S3B</vt:lpstr>
      <vt:lpstr>'S1B Nombre2'!Contador_Supervisor_S1B</vt:lpstr>
      <vt:lpstr>'S3A Nombre1'!Contador_Supervisor_S1B</vt:lpstr>
      <vt:lpstr>'S3A Nombre2'!Contador_Supervisor_S1B</vt:lpstr>
      <vt:lpstr>Contador_Supervisor_S1B</vt:lpstr>
      <vt:lpstr>'S1B Nombre2'!Contador_Supervisor_S2</vt:lpstr>
      <vt:lpstr>'S3A Nombre1'!Contador_Supervisor_S2</vt:lpstr>
      <vt:lpstr>'S3A Nombre2'!Contador_Supervisor_S2</vt:lpstr>
      <vt:lpstr>Contador_Supervisor_S2</vt:lpstr>
      <vt:lpstr>'S1B Nombre2'!Contador_Supervisor_S3A</vt:lpstr>
      <vt:lpstr>'S3A Nombre1'!Contador_Supervisor_S3A</vt:lpstr>
      <vt:lpstr>'S3A Nombre2'!Contador_Supervisor_S3A</vt:lpstr>
      <vt:lpstr>Contador_Supervisor_S3A</vt:lpstr>
      <vt:lpstr>'S1B Nombre2'!Contador_Supervisor_S3B</vt:lpstr>
      <vt:lpstr>'S3A Nombre1'!Contador_Supervisor_S3B</vt:lpstr>
      <vt:lpstr>'S3A Nombre2'!Contador_Supervisor_S3B</vt:lpstr>
      <vt:lpstr>Contador_Supervisor_S3B</vt:lpstr>
      <vt:lpstr>'S1B Nombre2'!Economista_Supervisor_S2</vt:lpstr>
      <vt:lpstr>'S3A Nombre1'!Economista_Supervisor_S2</vt:lpstr>
      <vt:lpstr>'S3A Nombre2'!Economista_Supervisor_S2</vt:lpstr>
      <vt:lpstr>Economista_Supervisor_S2</vt:lpstr>
      <vt:lpstr>'S1B Nombre2'!Economista_Supervisor_S3A</vt:lpstr>
      <vt:lpstr>'S3A Nombre1'!Economista_Supervisor_S3A</vt:lpstr>
      <vt:lpstr>'S3A Nombre2'!Economista_Supervisor_S3A</vt:lpstr>
      <vt:lpstr>Economista_Supervisor_S3A</vt:lpstr>
      <vt:lpstr>'S1B Nombre2'!Economista_Supervisor_S3B</vt:lpstr>
      <vt:lpstr>'S3A Nombre1'!Economista_Supervisor_S3B</vt:lpstr>
      <vt:lpstr>'S3A Nombre2'!Economista_Supervisor_S3B</vt:lpstr>
      <vt:lpstr>Economista_Supervisor_S3B</vt:lpstr>
      <vt:lpstr>'S1B Nombre2'!Ingeniero_Supervisor_S1B</vt:lpstr>
      <vt:lpstr>'S3A Nombre1'!Ingeniero_Supervisor_S1B</vt:lpstr>
      <vt:lpstr>'S3A Nombre2'!Ingeniero_Supervisor_S1B</vt:lpstr>
      <vt:lpstr>Ingeniero_Supervisor_S1B</vt:lpstr>
      <vt:lpstr>'S1B Nombre2'!Ingeniero_Supervisor_S2</vt:lpstr>
      <vt:lpstr>'S3A Nombre1'!Ingeniero_Supervisor_S2</vt:lpstr>
      <vt:lpstr>'S3A Nombre2'!Ingeniero_Supervisor_S2</vt:lpstr>
      <vt:lpstr>Ingeniero_Supervisor_S2</vt:lpstr>
      <vt:lpstr>'S1B Nombre2'!Ingeniero_Supervisor_S3A</vt:lpstr>
      <vt:lpstr>'S3A Nombre1'!Ingeniero_Supervisor_S3A</vt:lpstr>
      <vt:lpstr>'S3A Nombre2'!Ingeniero_Supervisor_S3A</vt:lpstr>
      <vt:lpstr>Ingeniero_Supervisor_S3A</vt:lpstr>
      <vt:lpstr>'S1B Nombre2'!Ingeniero_Supervisor_S3B</vt:lpstr>
      <vt:lpstr>'S3A Nombre1'!Ingeniero_Supervisor_S3B</vt:lpstr>
      <vt:lpstr>'S3A Nombre2'!Ingeniero_Supervisor_S3B</vt:lpstr>
      <vt:lpstr>Ingeniero_Supervisor_S3B</vt:lpstr>
      <vt:lpstr>'S1B Nombre2'!Sociólogo_Supervisor_S2</vt:lpstr>
      <vt:lpstr>'S3A Nombre1'!Sociólogo_Supervisor_S2</vt:lpstr>
      <vt:lpstr>'S3A Nombre2'!Sociólogo_Supervisor_S2</vt:lpstr>
      <vt:lpstr>Sociólogo_Supervisor_S2</vt:lpstr>
      <vt:lpstr>'S1B Nombre2'!Sociólogo_Supervisor_S3A</vt:lpstr>
      <vt:lpstr>'S3A Nombre1'!Sociólogo_Supervisor_S3A</vt:lpstr>
      <vt:lpstr>'S3A Nombre2'!Sociólogo_Supervisor_S3A</vt:lpstr>
      <vt:lpstr>Sociólogo_Supervisor_S3A</vt:lpstr>
      <vt:lpstr>'S1B Nombre2'!Sociólogo_Supervisor_S3B</vt:lpstr>
      <vt:lpstr>'S3A Nombre1'!Sociólogo_Supervisor_S3B</vt:lpstr>
      <vt:lpstr>'S3A Nombre2'!Sociólogo_Supervisor_S3B</vt:lpstr>
      <vt:lpstr>Sociólogo_Supervisor_S3B</vt:lpstr>
      <vt:lpstr>EST!Títulos_a_imprimir</vt:lpstr>
      <vt:lpstr>'S1B Nombre1'!Títulos_a_imprimir</vt:lpstr>
      <vt:lpstr>'S1B Nombre2'!Títulos_a_imprimir</vt:lpstr>
      <vt:lpstr>'S3A Nombre1'!Títulos_a_imprimir</vt:lpstr>
      <vt:lpstr>'S3A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2017-04-17T22:52:05Z</dcterms:modified>
</cp:coreProperties>
</file>